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0.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upvd.univ-perp.fr\Groups\Structures\scagj\AFFAIRES INSTITUTIONNELLES\Conseils Centraux\Délibération Conseil d'Administration\Délibérations scannées\2025-2026\6-CA 17-04-2026\DELIB UPVD CA 2026 17 04_13-autoeval-IUT\"/>
    </mc:Choice>
  </mc:AlternateContent>
  <xr:revisionPtr revIDLastSave="0" documentId="8_{331F9F75-148B-4DBC-AA5E-654DCA268355}" xr6:coauthVersionLast="47" xr6:coauthVersionMax="47" xr10:uidLastSave="{00000000-0000-0000-0000-000000000000}"/>
  <bookViews>
    <workbookView xWindow="-108" yWindow="-108" windowWidth="23256" windowHeight="12576" activeTab="1" xr2:uid="{00000000-000D-0000-FFFF-FFFF00000000}"/>
  </bookViews>
  <sheets>
    <sheet name="Préambule" sheetId="9" r:id="rId1"/>
    <sheet name="Fiche 1" sheetId="1" r:id="rId2"/>
    <sheet name="Fiche 6a" sheetId="14" r:id="rId3"/>
    <sheet name="Fiche 6b" sheetId="4" r:id="rId4"/>
    <sheet name="Fiche 6c" sheetId="10" r:id="rId5"/>
    <sheet name="Fiche 7a" sheetId="5" r:id="rId6"/>
    <sheet name="Fiche 7b" sheetId="15" r:id="rId7"/>
    <sheet name="Fiche 7c" sheetId="13" r:id="rId8"/>
    <sheet name="Fiches 9 et 10" sheetId="8" r:id="rId9"/>
    <sheet name="Fiche 11" sheetId="6" r:id="rId10"/>
    <sheet name="Infos BdD" sheetId="2" r:id="rId11"/>
  </sheets>
  <externalReferences>
    <externalReference r:id="rId12"/>
  </externalReferences>
  <definedNames>
    <definedName name="Académie">'Infos BdD'!$C$139:$C$160</definedName>
    <definedName name="BUT_1A" localSheetId="2">'[1]Infos BdD'!$A$40:$A$75</definedName>
    <definedName name="BUT_1A" localSheetId="6">'[1]Infos BdD'!$A$40:$A$75</definedName>
    <definedName name="BUT_1A">'Infos BdD'!$A$40:$A$75</definedName>
    <definedName name="BUT_2A" localSheetId="2">'[1]Infos BdD'!$B$40:$B$124</definedName>
    <definedName name="BUT_2A" localSheetId="6">'[1]Infos BdD'!$B$40:$B$124</definedName>
    <definedName name="BUT_2A">'Infos BdD'!$B$40:$B$124</definedName>
    <definedName name="Carrières_juridiques">'Infos BdD'!$A$28:$A$30</definedName>
    <definedName name="Carrières_sociales">'Infos BdD'!$B$28:$B$32</definedName>
    <definedName name="Chimie">'Infos BdD'!$I$28:$I$31</definedName>
    <definedName name="COLMAR">'Infos BdD'!$B$139:$D$139</definedName>
    <definedName name="GACO">'Infos BdD'!$C$28:$C$31</definedName>
    <definedName name="GB">'Infos BdD'!$J$28:$J$32</definedName>
    <definedName name="GCCD">'Infos BdD'!$K$28:$K$31</definedName>
    <definedName name="GCGP">'Infos BdD'!$L$28:$L$30</definedName>
    <definedName name="GEA">'Infos BdD'!$D$28:$D$31</definedName>
    <definedName name="GEII">'Infos BdD'!$M$28:$M$30</definedName>
    <definedName name="GIM">'Infos BdD'!$N$28:$N$29</definedName>
    <definedName name="GMP">'Infos BdD'!$O$28:$O$32</definedName>
    <definedName name="HAGUENAU">'Infos BdD'!$B$141:$D$141</definedName>
    <definedName name="HSE">'Infos BdD'!$P$28</definedName>
    <definedName name="Information_Communication">'Infos BdD'!$E$28:$E$32</definedName>
    <definedName name="Informatique">'Infos BdD'!$Q$28:$Q$31</definedName>
    <definedName name="Mentions" localSheetId="2">'[1]Infos BdD'!$A$2:$A$25</definedName>
    <definedName name="Mentions" localSheetId="6">'[1]Infos BdD'!$A$2:$A$25</definedName>
    <definedName name="Mentions">'Infos BdD'!$A$2:$A$25</definedName>
    <definedName name="MLT">'Infos BdD'!$F$28:$F$29</definedName>
    <definedName name="MMI">'Infos BdD'!$R$28:$R$30</definedName>
    <definedName name="MP">'Infos BdD'!$S$28:$S$30</definedName>
    <definedName name="MT2E">'Infos BdD'!$T$28:$T$31</definedName>
    <definedName name="MULHOUSE">'Infos BdD'!$B$140:$D$140</definedName>
    <definedName name="Nbre_de_CRB">'Infos BdD'!$A$131:$A$136</definedName>
    <definedName name="Niveau_de_formation">'Infos BdD'!$A$35:$A$37</definedName>
    <definedName name="Nom_IUT" localSheetId="2">[1]!Tableau2[Nom IUT]</definedName>
    <definedName name="Nom_IUT" localSheetId="4">Tableau2[Nom IUT]</definedName>
    <definedName name="Nom_IUT" localSheetId="6">[1]!Tableau2[Nom IUT]</definedName>
    <definedName name="Nom_IUT" localSheetId="7">Tableau2[Nom IUT]</definedName>
    <definedName name="Nom_IUT">Tableau2[Nom IUT]</definedName>
    <definedName name="PEC">'Infos BdD'!$U$28:$U$29</definedName>
    <definedName name="QLIO">'Infos BdD'!$V$28:$V$31</definedName>
    <definedName name="Région_académique">'Infos BdD'!$D$139:$D$160</definedName>
    <definedName name="Réponses___budget_IUT" localSheetId="2">'[1]Infos BdD'!$A$127:$A$128</definedName>
    <definedName name="Réponses___budget_IUT" localSheetId="6">'[1]Infos BdD'!$A$127:$A$128</definedName>
    <definedName name="Réponses___budget_IUT">'Infos BdD'!$A$127:$A$128</definedName>
    <definedName name="RT">'Infos BdD'!$W$28:$W$32</definedName>
    <definedName name="SCHILTIGHEIM___L._Pasteur">'Infos BdD'!$B$142:$D$142</definedName>
    <definedName name="SD">'Infos BdD'!$G$28:$G$29</definedName>
    <definedName name="SGM">'Infos BdD'!$X$28:$X$30</definedName>
    <definedName name="STRASBOURG_SUD___R._Schuman">'Infos BdD'!$B$143:$D$143</definedName>
    <definedName name="TC">'Infos BdD'!$H$28:$H$32</definedName>
    <definedName name="Université">'Infos BdD'!$B$139:$B$160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0" i="1" l="1"/>
  <c r="C27" i="1"/>
  <c r="C30" i="1"/>
  <c r="C29" i="1"/>
  <c r="AF109" i="15"/>
  <c r="AB109" i="15"/>
  <c r="X109" i="15"/>
  <c r="T109" i="15"/>
  <c r="P109" i="15"/>
  <c r="L109" i="15"/>
  <c r="H109" i="15"/>
  <c r="D109" i="15"/>
  <c r="AH109" i="15" s="1"/>
  <c r="C109" i="15"/>
  <c r="G109" i="15" s="1"/>
  <c r="AH108" i="15"/>
  <c r="AF108" i="15"/>
  <c r="AB108" i="15"/>
  <c r="X108" i="15"/>
  <c r="T108" i="15"/>
  <c r="P108" i="15"/>
  <c r="L108" i="15"/>
  <c r="H108" i="15"/>
  <c r="D108" i="15"/>
  <c r="C108" i="15"/>
  <c r="AG108" i="15" s="1"/>
  <c r="A108" i="15"/>
  <c r="AH107" i="15"/>
  <c r="AF107" i="15"/>
  <c r="AB107" i="15"/>
  <c r="X107" i="15"/>
  <c r="T107" i="15"/>
  <c r="P107" i="15"/>
  <c r="O107" i="15"/>
  <c r="L107" i="15"/>
  <c r="H107" i="15"/>
  <c r="D107" i="15"/>
  <c r="C107" i="15"/>
  <c r="AE107" i="15" s="1"/>
  <c r="AF106" i="15"/>
  <c r="AB106" i="15"/>
  <c r="X106" i="15"/>
  <c r="T106" i="15"/>
  <c r="P106" i="15"/>
  <c r="L106" i="15"/>
  <c r="H106" i="15"/>
  <c r="D106" i="15"/>
  <c r="AH106" i="15" s="1"/>
  <c r="C106" i="15"/>
  <c r="AG106" i="15" s="1"/>
  <c r="A106" i="15"/>
  <c r="AH105" i="15"/>
  <c r="AF105" i="15"/>
  <c r="AE105" i="15"/>
  <c r="AB105" i="15"/>
  <c r="X105" i="15"/>
  <c r="T105" i="15"/>
  <c r="P105" i="15"/>
  <c r="L105" i="15"/>
  <c r="H105" i="15"/>
  <c r="D105" i="15"/>
  <c r="C105" i="15"/>
  <c r="AG105" i="15" s="1"/>
  <c r="AF104" i="15"/>
  <c r="AB104" i="15"/>
  <c r="X104" i="15"/>
  <c r="T104" i="15"/>
  <c r="P104" i="15"/>
  <c r="L104" i="15"/>
  <c r="H104" i="15"/>
  <c r="D104" i="15"/>
  <c r="AH104" i="15" s="1"/>
  <c r="C104" i="15"/>
  <c r="AG104" i="15" s="1"/>
  <c r="A104" i="15"/>
  <c r="AF103" i="15"/>
  <c r="AB103" i="15"/>
  <c r="X103" i="15"/>
  <c r="T103" i="15"/>
  <c r="P103" i="15"/>
  <c r="L103" i="15"/>
  <c r="H103" i="15"/>
  <c r="D103" i="15"/>
  <c r="AH103" i="15" s="1"/>
  <c r="C103" i="15"/>
  <c r="S103" i="15" s="1"/>
  <c r="AF102" i="15"/>
  <c r="AB102" i="15"/>
  <c r="X102" i="15"/>
  <c r="T102" i="15"/>
  <c r="P102" i="15"/>
  <c r="L102" i="15"/>
  <c r="H102" i="15"/>
  <c r="D102" i="15"/>
  <c r="AH102" i="15" s="1"/>
  <c r="C102" i="15"/>
  <c r="A102" i="15"/>
  <c r="AF101" i="15"/>
  <c r="AB101" i="15"/>
  <c r="X101" i="15"/>
  <c r="T101" i="15"/>
  <c r="P101" i="15"/>
  <c r="L101" i="15"/>
  <c r="H101" i="15"/>
  <c r="D101" i="15"/>
  <c r="AH101" i="15" s="1"/>
  <c r="C101" i="15"/>
  <c r="K101" i="15" s="1"/>
  <c r="AF100" i="15"/>
  <c r="AB100" i="15"/>
  <c r="X100" i="15"/>
  <c r="W100" i="15"/>
  <c r="T100" i="15"/>
  <c r="P100" i="15"/>
  <c r="L100" i="15"/>
  <c r="H100" i="15"/>
  <c r="D100" i="15"/>
  <c r="AH100" i="15" s="1"/>
  <c r="C100" i="15"/>
  <c r="G100" i="15" s="1"/>
  <c r="A100" i="15"/>
  <c r="AF99" i="15"/>
  <c r="AB99" i="15"/>
  <c r="X99" i="15"/>
  <c r="T99" i="15"/>
  <c r="P99" i="15"/>
  <c r="L99" i="15"/>
  <c r="H99" i="15"/>
  <c r="D99" i="15"/>
  <c r="AH99" i="15" s="1"/>
  <c r="C99" i="15"/>
  <c r="G99" i="15" s="1"/>
  <c r="AF98" i="15"/>
  <c r="AB98" i="15"/>
  <c r="X98" i="15"/>
  <c r="T98" i="15"/>
  <c r="P98" i="15"/>
  <c r="L98" i="15"/>
  <c r="H98" i="15"/>
  <c r="D98" i="15"/>
  <c r="AH98" i="15" s="1"/>
  <c r="C98" i="15"/>
  <c r="AG98" i="15" s="1"/>
  <c r="A98" i="15"/>
  <c r="AF97" i="15"/>
  <c r="AB97" i="15"/>
  <c r="X97" i="15"/>
  <c r="T97" i="15"/>
  <c r="P97" i="15"/>
  <c r="L97" i="15"/>
  <c r="H97" i="15"/>
  <c r="D97" i="15"/>
  <c r="AH97" i="15" s="1"/>
  <c r="C97" i="15"/>
  <c r="K97" i="15" s="1"/>
  <c r="AF96" i="15"/>
  <c r="AB96" i="15"/>
  <c r="X96" i="15"/>
  <c r="T96" i="15"/>
  <c r="P96" i="15"/>
  <c r="L96" i="15"/>
  <c r="H96" i="15"/>
  <c r="D96" i="15"/>
  <c r="AH96" i="15" s="1"/>
  <c r="C96" i="15"/>
  <c r="K96" i="15" s="1"/>
  <c r="A96" i="15"/>
  <c r="AF95" i="15"/>
  <c r="AB95" i="15"/>
  <c r="X95" i="15"/>
  <c r="W95" i="15"/>
  <c r="T95" i="15"/>
  <c r="P95" i="15"/>
  <c r="L95" i="15"/>
  <c r="H95" i="15"/>
  <c r="D95" i="15"/>
  <c r="AH95" i="15" s="1"/>
  <c r="C95" i="15"/>
  <c r="K95" i="15" s="1"/>
  <c r="AG94" i="15"/>
  <c r="AF94" i="15"/>
  <c r="AB94" i="15"/>
  <c r="X94" i="15"/>
  <c r="T94" i="15"/>
  <c r="P94" i="15"/>
  <c r="L94" i="15"/>
  <c r="H94" i="15"/>
  <c r="D94" i="15"/>
  <c r="AH94" i="15" s="1"/>
  <c r="C94" i="15"/>
  <c r="AE94" i="15" s="1"/>
  <c r="A94" i="15"/>
  <c r="AG93" i="15"/>
  <c r="AF93" i="15"/>
  <c r="AB93" i="15"/>
  <c r="X93" i="15"/>
  <c r="T93" i="15"/>
  <c r="P93" i="15"/>
  <c r="L93" i="15"/>
  <c r="H93" i="15"/>
  <c r="G93" i="15"/>
  <c r="D93" i="15"/>
  <c r="AH93" i="15" s="1"/>
  <c r="C93" i="15"/>
  <c r="AE93" i="15" s="1"/>
  <c r="AH92" i="15"/>
  <c r="AF92" i="15"/>
  <c r="AB92" i="15"/>
  <c r="AA92" i="15"/>
  <c r="X92" i="15"/>
  <c r="T92" i="15"/>
  <c r="P92" i="15"/>
  <c r="L92" i="15"/>
  <c r="H92" i="15"/>
  <c r="D92" i="15"/>
  <c r="C92" i="15"/>
  <c r="AE92" i="15" s="1"/>
  <c r="A92" i="15"/>
  <c r="AF91" i="15"/>
  <c r="AE91" i="15"/>
  <c r="AB91" i="15"/>
  <c r="X91" i="15"/>
  <c r="T91" i="15"/>
  <c r="P91" i="15"/>
  <c r="L91" i="15"/>
  <c r="H91" i="15"/>
  <c r="G91" i="15"/>
  <c r="D91" i="15"/>
  <c r="AH91" i="15" s="1"/>
  <c r="C91" i="15"/>
  <c r="W91" i="15" s="1"/>
  <c r="AG90" i="15"/>
  <c r="AF90" i="15"/>
  <c r="AB90" i="15"/>
  <c r="X90" i="15"/>
  <c r="T90" i="15"/>
  <c r="P90" i="15"/>
  <c r="L90" i="15"/>
  <c r="H90" i="15"/>
  <c r="D90" i="15"/>
  <c r="AH90" i="15" s="1"/>
  <c r="C90" i="15"/>
  <c r="S90" i="15" s="1"/>
  <c r="A90" i="15"/>
  <c r="AF89" i="15"/>
  <c r="AB89" i="15"/>
  <c r="X89" i="15"/>
  <c r="T89" i="15"/>
  <c r="P89" i="15"/>
  <c r="L89" i="15"/>
  <c r="H89" i="15"/>
  <c r="D89" i="15"/>
  <c r="AH89" i="15" s="1"/>
  <c r="C89" i="15"/>
  <c r="O89" i="15" s="1"/>
  <c r="AF88" i="15"/>
  <c r="AB88" i="15"/>
  <c r="X88" i="15"/>
  <c r="T88" i="15"/>
  <c r="P88" i="15"/>
  <c r="L88" i="15"/>
  <c r="H88" i="15"/>
  <c r="D88" i="15"/>
  <c r="AH88" i="15" s="1"/>
  <c r="C88" i="15"/>
  <c r="K88" i="15" s="1"/>
  <c r="A88" i="15"/>
  <c r="AF87" i="15"/>
  <c r="AB87" i="15"/>
  <c r="X87" i="15"/>
  <c r="T87" i="15"/>
  <c r="P87" i="15"/>
  <c r="L87" i="15"/>
  <c r="H87" i="15"/>
  <c r="D87" i="15"/>
  <c r="AH87" i="15" s="1"/>
  <c r="C87" i="15"/>
  <c r="K87" i="15" s="1"/>
  <c r="AF86" i="15"/>
  <c r="AB86" i="15"/>
  <c r="X86" i="15"/>
  <c r="T86" i="15"/>
  <c r="P86" i="15"/>
  <c r="L86" i="15"/>
  <c r="H86" i="15"/>
  <c r="D86" i="15"/>
  <c r="AH86" i="15" s="1"/>
  <c r="C86" i="15"/>
  <c r="G86" i="15" s="1"/>
  <c r="A86" i="15"/>
  <c r="AF85" i="15"/>
  <c r="AB85" i="15"/>
  <c r="X85" i="15"/>
  <c r="T85" i="15"/>
  <c r="P85" i="15"/>
  <c r="L85" i="15"/>
  <c r="H85" i="15"/>
  <c r="D85" i="15"/>
  <c r="AH85" i="15" s="1"/>
  <c r="C85" i="15"/>
  <c r="AG85" i="15" s="1"/>
  <c r="AF84" i="15"/>
  <c r="AB84" i="15"/>
  <c r="X84" i="15"/>
  <c r="T84" i="15"/>
  <c r="P84" i="15"/>
  <c r="L84" i="15"/>
  <c r="H84" i="15"/>
  <c r="D84" i="15"/>
  <c r="AH84" i="15" s="1"/>
  <c r="C84" i="15"/>
  <c r="G84" i="15" s="1"/>
  <c r="A84" i="15"/>
  <c r="AF83" i="15"/>
  <c r="AB83" i="15"/>
  <c r="X83" i="15"/>
  <c r="T83" i="15"/>
  <c r="P83" i="15"/>
  <c r="L83" i="15"/>
  <c r="H83" i="15"/>
  <c r="D83" i="15"/>
  <c r="AH83" i="15" s="1"/>
  <c r="C83" i="15"/>
  <c r="AA83" i="15" s="1"/>
  <c r="AF82" i="15"/>
  <c r="AB82" i="15"/>
  <c r="X82" i="15"/>
  <c r="T82" i="15"/>
  <c r="P82" i="15"/>
  <c r="L82" i="15"/>
  <c r="H82" i="15"/>
  <c r="D82" i="15"/>
  <c r="AH82" i="15" s="1"/>
  <c r="C82" i="15"/>
  <c r="K82" i="15" s="1"/>
  <c r="A82" i="15"/>
  <c r="AF81" i="15"/>
  <c r="AB81" i="15"/>
  <c r="X81" i="15"/>
  <c r="T81" i="15"/>
  <c r="P81" i="15"/>
  <c r="L81" i="15"/>
  <c r="H81" i="15"/>
  <c r="D81" i="15"/>
  <c r="AH81" i="15" s="1"/>
  <c r="C81" i="15"/>
  <c r="G81" i="15" s="1"/>
  <c r="AF80" i="15"/>
  <c r="AB80" i="15"/>
  <c r="X80" i="15"/>
  <c r="T80" i="15"/>
  <c r="P80" i="15"/>
  <c r="L80" i="15"/>
  <c r="H80" i="15"/>
  <c r="D80" i="15"/>
  <c r="AH80" i="15" s="1"/>
  <c r="C80" i="15"/>
  <c r="AE80" i="15" s="1"/>
  <c r="A80" i="15"/>
  <c r="AF79" i="15"/>
  <c r="AB79" i="15"/>
  <c r="X79" i="15"/>
  <c r="T79" i="15"/>
  <c r="P79" i="15"/>
  <c r="L79" i="15"/>
  <c r="H79" i="15"/>
  <c r="D79" i="15"/>
  <c r="AH79" i="15" s="1"/>
  <c r="C79" i="15"/>
  <c r="O79" i="15" s="1"/>
  <c r="AF78" i="15"/>
  <c r="AB78" i="15"/>
  <c r="X78" i="15"/>
  <c r="T78" i="15"/>
  <c r="P78" i="15"/>
  <c r="L78" i="15"/>
  <c r="H78" i="15"/>
  <c r="D78" i="15"/>
  <c r="AH78" i="15" s="1"/>
  <c r="C78" i="15"/>
  <c r="W78" i="15" s="1"/>
  <c r="A78" i="15"/>
  <c r="AF77" i="15"/>
  <c r="AB77" i="15"/>
  <c r="X77" i="15"/>
  <c r="T77" i="15"/>
  <c r="P77" i="15"/>
  <c r="L77" i="15"/>
  <c r="H77" i="15"/>
  <c r="D77" i="15"/>
  <c r="AH77" i="15" s="1"/>
  <c r="C77" i="15"/>
  <c r="AG77" i="15" s="1"/>
  <c r="AF76" i="15"/>
  <c r="AB76" i="15"/>
  <c r="X76" i="15"/>
  <c r="T76" i="15"/>
  <c r="P76" i="15"/>
  <c r="L76" i="15"/>
  <c r="H76" i="15"/>
  <c r="D76" i="15"/>
  <c r="AH76" i="15" s="1"/>
  <c r="C76" i="15"/>
  <c r="O76" i="15" s="1"/>
  <c r="A76" i="15"/>
  <c r="AF75" i="15"/>
  <c r="AB75" i="15"/>
  <c r="X75" i="15"/>
  <c r="T75" i="15"/>
  <c r="P75" i="15"/>
  <c r="L75" i="15"/>
  <c r="H75" i="15"/>
  <c r="D75" i="15"/>
  <c r="AH75" i="15" s="1"/>
  <c r="C75" i="15"/>
  <c r="AE75" i="15" s="1"/>
  <c r="AF74" i="15"/>
  <c r="AB74" i="15"/>
  <c r="X74" i="15"/>
  <c r="T74" i="15"/>
  <c r="S74" i="15"/>
  <c r="P74" i="15"/>
  <c r="O74" i="15"/>
  <c r="L74" i="15"/>
  <c r="H74" i="15"/>
  <c r="D74" i="15"/>
  <c r="AH74" i="15" s="1"/>
  <c r="C74" i="15"/>
  <c r="K74" i="15" s="1"/>
  <c r="A74" i="15"/>
  <c r="AH73" i="15"/>
  <c r="AF73" i="15"/>
  <c r="AE73" i="15"/>
  <c r="AB73" i="15"/>
  <c r="AA73" i="15"/>
  <c r="X73" i="15"/>
  <c r="T73" i="15"/>
  <c r="P73" i="15"/>
  <c r="O73" i="15"/>
  <c r="L73" i="15"/>
  <c r="K73" i="15"/>
  <c r="H73" i="15"/>
  <c r="D73" i="15"/>
  <c r="C73" i="15"/>
  <c r="G73" i="15" s="1"/>
  <c r="AF72" i="15"/>
  <c r="AB72" i="15"/>
  <c r="X72" i="15"/>
  <c r="T72" i="15"/>
  <c r="P72" i="15"/>
  <c r="L72" i="15"/>
  <c r="H72" i="15"/>
  <c r="D72" i="15"/>
  <c r="AH72" i="15" s="1"/>
  <c r="C72" i="15"/>
  <c r="AE72" i="15" s="1"/>
  <c r="A72" i="15"/>
  <c r="AF71" i="15"/>
  <c r="AB71" i="15"/>
  <c r="X71" i="15"/>
  <c r="T71" i="15"/>
  <c r="P71" i="15"/>
  <c r="L71" i="15"/>
  <c r="K71" i="15"/>
  <c r="H71" i="15"/>
  <c r="D71" i="15"/>
  <c r="AH71" i="15" s="1"/>
  <c r="C71" i="15"/>
  <c r="AG71" i="15" s="1"/>
  <c r="AF70" i="15"/>
  <c r="AB70" i="15"/>
  <c r="X70" i="15"/>
  <c r="T70" i="15"/>
  <c r="P70" i="15"/>
  <c r="O70" i="15"/>
  <c r="L70" i="15"/>
  <c r="H70" i="15"/>
  <c r="D70" i="15"/>
  <c r="AH70" i="15" s="1"/>
  <c r="C70" i="15"/>
  <c r="G70" i="15" s="1"/>
  <c r="A70" i="15"/>
  <c r="AF69" i="15"/>
  <c r="AB69" i="15"/>
  <c r="X69" i="15"/>
  <c r="T69" i="15"/>
  <c r="P69" i="15"/>
  <c r="L69" i="15"/>
  <c r="H69" i="15"/>
  <c r="D69" i="15"/>
  <c r="AH69" i="15" s="1"/>
  <c r="C69" i="15"/>
  <c r="G69" i="15" s="1"/>
  <c r="AF68" i="15"/>
  <c r="AB68" i="15"/>
  <c r="X68" i="15"/>
  <c r="T68" i="15"/>
  <c r="P68" i="15"/>
  <c r="L68" i="15"/>
  <c r="H68" i="15"/>
  <c r="D68" i="15"/>
  <c r="AH68" i="15" s="1"/>
  <c r="C68" i="15"/>
  <c r="G68" i="15" s="1"/>
  <c r="A68" i="15"/>
  <c r="AG67" i="15"/>
  <c r="AF67" i="15"/>
  <c r="AB67" i="15"/>
  <c r="X67" i="15"/>
  <c r="T67" i="15"/>
  <c r="P67" i="15"/>
  <c r="L67" i="15"/>
  <c r="H67" i="15"/>
  <c r="D67" i="15"/>
  <c r="AH67" i="15" s="1"/>
  <c r="C67" i="15"/>
  <c r="AE67" i="15" s="1"/>
  <c r="AF66" i="15"/>
  <c r="AB66" i="15"/>
  <c r="X66" i="15"/>
  <c r="T66" i="15"/>
  <c r="P66" i="15"/>
  <c r="L66" i="15"/>
  <c r="H66" i="15"/>
  <c r="D66" i="15"/>
  <c r="AH66" i="15" s="1"/>
  <c r="C66" i="15"/>
  <c r="AE66" i="15" s="1"/>
  <c r="A66" i="15"/>
  <c r="AG65" i="15"/>
  <c r="AF65" i="15"/>
  <c r="AB65" i="15"/>
  <c r="X65" i="15"/>
  <c r="T65" i="15"/>
  <c r="P65" i="15"/>
  <c r="L65" i="15"/>
  <c r="H65" i="15"/>
  <c r="D65" i="15"/>
  <c r="AH65" i="15" s="1"/>
  <c r="C65" i="15"/>
  <c r="AH64" i="15"/>
  <c r="AF64" i="15"/>
  <c r="AB64" i="15"/>
  <c r="X64" i="15"/>
  <c r="T64" i="15"/>
  <c r="P64" i="15"/>
  <c r="L64" i="15"/>
  <c r="H64" i="15"/>
  <c r="D64" i="15"/>
  <c r="C64" i="15"/>
  <c r="AA64" i="15" s="1"/>
  <c r="A64" i="15"/>
  <c r="AG63" i="15"/>
  <c r="AF63" i="15"/>
  <c r="AB63" i="15"/>
  <c r="X63" i="15"/>
  <c r="W63" i="15"/>
  <c r="T63" i="15"/>
  <c r="P63" i="15"/>
  <c r="L63" i="15"/>
  <c r="H63" i="15"/>
  <c r="G63" i="15"/>
  <c r="D63" i="15"/>
  <c r="AH63" i="15" s="1"/>
  <c r="C63" i="15"/>
  <c r="S63" i="15" s="1"/>
  <c r="AF62" i="15"/>
  <c r="AB62" i="15"/>
  <c r="X62" i="15"/>
  <c r="T62" i="15"/>
  <c r="P62" i="15"/>
  <c r="L62" i="15"/>
  <c r="H62" i="15"/>
  <c r="D62" i="15"/>
  <c r="AH62" i="15" s="1"/>
  <c r="C62" i="15"/>
  <c r="S62" i="15" s="1"/>
  <c r="A62" i="15"/>
  <c r="AG61" i="15"/>
  <c r="AF61" i="15"/>
  <c r="AE61" i="15"/>
  <c r="AB61" i="15"/>
  <c r="X61" i="15"/>
  <c r="T61" i="15"/>
  <c r="S61" i="15"/>
  <c r="P61" i="15"/>
  <c r="O61" i="15"/>
  <c r="L61" i="15"/>
  <c r="H61" i="15"/>
  <c r="D61" i="15"/>
  <c r="AH61" i="15" s="1"/>
  <c r="C61" i="15"/>
  <c r="G61" i="15" s="1"/>
  <c r="AH60" i="15"/>
  <c r="AF60" i="15"/>
  <c r="AB60" i="15"/>
  <c r="X60" i="15"/>
  <c r="T60" i="15"/>
  <c r="P60" i="15"/>
  <c r="O60" i="15"/>
  <c r="L60" i="15"/>
  <c r="H60" i="15"/>
  <c r="D60" i="15"/>
  <c r="C60" i="15"/>
  <c r="G60" i="15" s="1"/>
  <c r="A60" i="15"/>
  <c r="AF59" i="15"/>
  <c r="AB59" i="15"/>
  <c r="X59" i="15"/>
  <c r="T59" i="15"/>
  <c r="P59" i="15"/>
  <c r="L59" i="15"/>
  <c r="H59" i="15"/>
  <c r="D59" i="15"/>
  <c r="AH59" i="15" s="1"/>
  <c r="C59" i="15"/>
  <c r="G59" i="15" s="1"/>
  <c r="AF58" i="15"/>
  <c r="AB58" i="15"/>
  <c r="X58" i="15"/>
  <c r="T58" i="15"/>
  <c r="P58" i="15"/>
  <c r="L58" i="15"/>
  <c r="K58" i="15"/>
  <c r="H58" i="15"/>
  <c r="D58" i="15"/>
  <c r="AH58" i="15" s="1"/>
  <c r="C58" i="15"/>
  <c r="AG58" i="15" s="1"/>
  <c r="A58" i="15"/>
  <c r="AF57" i="15"/>
  <c r="AB57" i="15"/>
  <c r="X57" i="15"/>
  <c r="T57" i="15"/>
  <c r="P57" i="15"/>
  <c r="L57" i="15"/>
  <c r="H57" i="15"/>
  <c r="D57" i="15"/>
  <c r="AH57" i="15" s="1"/>
  <c r="C57" i="15"/>
  <c r="O57" i="15" s="1"/>
  <c r="AF56" i="15"/>
  <c r="AB56" i="15"/>
  <c r="X56" i="15"/>
  <c r="T56" i="15"/>
  <c r="P56" i="15"/>
  <c r="L56" i="15"/>
  <c r="H56" i="15"/>
  <c r="D56" i="15"/>
  <c r="AH56" i="15" s="1"/>
  <c r="C56" i="15"/>
  <c r="G56" i="15" s="1"/>
  <c r="A56" i="15"/>
  <c r="AF55" i="15"/>
  <c r="AB55" i="15"/>
  <c r="X55" i="15"/>
  <c r="T55" i="15"/>
  <c r="P55" i="15"/>
  <c r="L55" i="15"/>
  <c r="H55" i="15"/>
  <c r="D55" i="15"/>
  <c r="AH55" i="15" s="1"/>
  <c r="C55" i="15"/>
  <c r="W55" i="15" s="1"/>
  <c r="AF54" i="15"/>
  <c r="AB54" i="15"/>
  <c r="X54" i="15"/>
  <c r="T54" i="15"/>
  <c r="P54" i="15"/>
  <c r="O54" i="15"/>
  <c r="L54" i="15"/>
  <c r="H54" i="15"/>
  <c r="D54" i="15"/>
  <c r="AH54" i="15" s="1"/>
  <c r="C54" i="15"/>
  <c r="AE54" i="15" s="1"/>
  <c r="A54" i="15"/>
  <c r="AF53" i="15"/>
  <c r="AB53" i="15"/>
  <c r="X53" i="15"/>
  <c r="T53" i="15"/>
  <c r="P53" i="15"/>
  <c r="L53" i="15"/>
  <c r="H53" i="15"/>
  <c r="D53" i="15"/>
  <c r="AH53" i="15" s="1"/>
  <c r="C53" i="15"/>
  <c r="S53" i="15" s="1"/>
  <c r="AF52" i="15"/>
  <c r="AB52" i="15"/>
  <c r="X52" i="15"/>
  <c r="T52" i="15"/>
  <c r="P52" i="15"/>
  <c r="L52" i="15"/>
  <c r="H52" i="15"/>
  <c r="D52" i="15"/>
  <c r="AH52" i="15" s="1"/>
  <c r="C52" i="15"/>
  <c r="G52" i="15" s="1"/>
  <c r="A52" i="15"/>
  <c r="AF51" i="15"/>
  <c r="AB51" i="15"/>
  <c r="AA51" i="15"/>
  <c r="X51" i="15"/>
  <c r="T51" i="15"/>
  <c r="P51" i="15"/>
  <c r="L51" i="15"/>
  <c r="H51" i="15"/>
  <c r="D51" i="15"/>
  <c r="AH51" i="15" s="1"/>
  <c r="C51" i="15"/>
  <c r="W51" i="15" s="1"/>
  <c r="AF50" i="15"/>
  <c r="AB50" i="15"/>
  <c r="X50" i="15"/>
  <c r="T50" i="15"/>
  <c r="P50" i="15"/>
  <c r="L50" i="15"/>
  <c r="H50" i="15"/>
  <c r="D50" i="15"/>
  <c r="AH50" i="15" s="1"/>
  <c r="C50" i="15"/>
  <c r="G50" i="15" s="1"/>
  <c r="A50" i="15"/>
  <c r="AF49" i="15"/>
  <c r="AB49" i="15"/>
  <c r="X49" i="15"/>
  <c r="T49" i="15"/>
  <c r="S49" i="15"/>
  <c r="P49" i="15"/>
  <c r="L49" i="15"/>
  <c r="H49" i="15"/>
  <c r="D49" i="15"/>
  <c r="AH49" i="15" s="1"/>
  <c r="C49" i="15"/>
  <c r="O49" i="15" s="1"/>
  <c r="AF48" i="15"/>
  <c r="AB48" i="15"/>
  <c r="X48" i="15"/>
  <c r="T48" i="15"/>
  <c r="P48" i="15"/>
  <c r="L48" i="15"/>
  <c r="H48" i="15"/>
  <c r="D48" i="15"/>
  <c r="AH48" i="15" s="1"/>
  <c r="C48" i="15"/>
  <c r="AG48" i="15" s="1"/>
  <c r="A48" i="15"/>
  <c r="AF47" i="15"/>
  <c r="AB47" i="15"/>
  <c r="X47" i="15"/>
  <c r="T47" i="15"/>
  <c r="P47" i="15"/>
  <c r="L47" i="15"/>
  <c r="H47" i="15"/>
  <c r="D47" i="15"/>
  <c r="AH47" i="15" s="1"/>
  <c r="C47" i="15"/>
  <c r="K47" i="15" s="1"/>
  <c r="AF46" i="15"/>
  <c r="AB46" i="15"/>
  <c r="X46" i="15"/>
  <c r="T46" i="15"/>
  <c r="P46" i="15"/>
  <c r="L46" i="15"/>
  <c r="H46" i="15"/>
  <c r="D46" i="15"/>
  <c r="AH46" i="15" s="1"/>
  <c r="C46" i="15"/>
  <c r="G46" i="15" s="1"/>
  <c r="A46" i="15"/>
  <c r="AF45" i="15"/>
  <c r="AE45" i="15"/>
  <c r="AB45" i="15"/>
  <c r="X45" i="15"/>
  <c r="T45" i="15"/>
  <c r="P45" i="15"/>
  <c r="O45" i="15"/>
  <c r="L45" i="15"/>
  <c r="H45" i="15"/>
  <c r="D45" i="15"/>
  <c r="AH45" i="15" s="1"/>
  <c r="C45" i="15"/>
  <c r="AA45" i="15" s="1"/>
  <c r="AF44" i="15"/>
  <c r="AB44" i="15"/>
  <c r="X44" i="15"/>
  <c r="T44" i="15"/>
  <c r="P44" i="15"/>
  <c r="L44" i="15"/>
  <c r="H44" i="15"/>
  <c r="D44" i="15"/>
  <c r="AH44" i="15" s="1"/>
  <c r="C44" i="15"/>
  <c r="K44" i="15" s="1"/>
  <c r="A44" i="15"/>
  <c r="AF43" i="15"/>
  <c r="AB43" i="15"/>
  <c r="X43" i="15"/>
  <c r="T43" i="15"/>
  <c r="P43" i="15"/>
  <c r="L43" i="15"/>
  <c r="H43" i="15"/>
  <c r="D43" i="15"/>
  <c r="AH43" i="15" s="1"/>
  <c r="C43" i="15"/>
  <c r="AF42" i="15"/>
  <c r="AB42" i="15"/>
  <c r="X42" i="15"/>
  <c r="W42" i="15"/>
  <c r="T42" i="15"/>
  <c r="S42" i="15"/>
  <c r="P42" i="15"/>
  <c r="L42" i="15"/>
  <c r="H42" i="15"/>
  <c r="D42" i="15"/>
  <c r="AH42" i="15" s="1"/>
  <c r="C42" i="15"/>
  <c r="A42" i="15"/>
  <c r="AF41" i="15"/>
  <c r="AB41" i="15"/>
  <c r="X41" i="15"/>
  <c r="T41" i="15"/>
  <c r="P41" i="15"/>
  <c r="L41" i="15"/>
  <c r="K41" i="15"/>
  <c r="H41" i="15"/>
  <c r="D41" i="15"/>
  <c r="AH41" i="15" s="1"/>
  <c r="C41" i="15"/>
  <c r="G41" i="15" s="1"/>
  <c r="AF40" i="15"/>
  <c r="AB40" i="15"/>
  <c r="X40" i="15"/>
  <c r="T40" i="15"/>
  <c r="P40" i="15"/>
  <c r="L40" i="15"/>
  <c r="H40" i="15"/>
  <c r="D40" i="15"/>
  <c r="AH40" i="15" s="1"/>
  <c r="C40" i="15"/>
  <c r="K40" i="15" s="1"/>
  <c r="A40" i="15"/>
  <c r="AF39" i="15"/>
  <c r="AB39" i="15"/>
  <c r="X39" i="15"/>
  <c r="T39" i="15"/>
  <c r="P39" i="15"/>
  <c r="L39" i="15"/>
  <c r="H39" i="15"/>
  <c r="D39" i="15"/>
  <c r="AH39" i="15" s="1"/>
  <c r="C39" i="15"/>
  <c r="K39" i="15" s="1"/>
  <c r="AF38" i="15"/>
  <c r="AB38" i="15"/>
  <c r="X38" i="15"/>
  <c r="T38" i="15"/>
  <c r="P38" i="15"/>
  <c r="L38" i="15"/>
  <c r="K38" i="15"/>
  <c r="H38" i="15"/>
  <c r="G38" i="15"/>
  <c r="D38" i="15"/>
  <c r="AH38" i="15" s="1"/>
  <c r="C38" i="15"/>
  <c r="W38" i="15" s="1"/>
  <c r="AF37" i="15"/>
  <c r="AB37" i="15"/>
  <c r="X37" i="15"/>
  <c r="T37" i="15"/>
  <c r="P37" i="15"/>
  <c r="L37" i="15"/>
  <c r="H37" i="15"/>
  <c r="D37" i="15"/>
  <c r="AH37" i="15" s="1"/>
  <c r="C37" i="15"/>
  <c r="W37" i="15" s="1"/>
  <c r="AF36" i="15"/>
  <c r="AB36" i="15"/>
  <c r="X36" i="15"/>
  <c r="T36" i="15"/>
  <c r="P36" i="15"/>
  <c r="L36" i="15"/>
  <c r="H36" i="15"/>
  <c r="D36" i="15"/>
  <c r="AH36" i="15" s="1"/>
  <c r="C36" i="15"/>
  <c r="S36" i="15" s="1"/>
  <c r="AF35" i="15"/>
  <c r="AB35" i="15"/>
  <c r="X35" i="15"/>
  <c r="T35" i="15"/>
  <c r="S35" i="15"/>
  <c r="P35" i="15"/>
  <c r="L35" i="15"/>
  <c r="H35" i="15"/>
  <c r="D35" i="15"/>
  <c r="AH35" i="15" s="1"/>
  <c r="C35" i="15"/>
  <c r="K35" i="15" s="1"/>
  <c r="AG34" i="15"/>
  <c r="AF34" i="15"/>
  <c r="AE34" i="15"/>
  <c r="AB34" i="15"/>
  <c r="X34" i="15"/>
  <c r="T34" i="15"/>
  <c r="P34" i="15"/>
  <c r="L34" i="15"/>
  <c r="H34" i="15"/>
  <c r="D34" i="15"/>
  <c r="AH34" i="15" s="1"/>
  <c r="C34" i="15"/>
  <c r="G34" i="15" s="1"/>
  <c r="AF33" i="15"/>
  <c r="AB33" i="15"/>
  <c r="X33" i="15"/>
  <c r="T33" i="15"/>
  <c r="P33" i="15"/>
  <c r="L33" i="15"/>
  <c r="H33" i="15"/>
  <c r="D33" i="15"/>
  <c r="AH33" i="15" s="1"/>
  <c r="C33" i="15"/>
  <c r="AE33" i="15" s="1"/>
  <c r="AF32" i="15"/>
  <c r="AB32" i="15"/>
  <c r="X32" i="15"/>
  <c r="T32" i="15"/>
  <c r="P32" i="15"/>
  <c r="L32" i="15"/>
  <c r="H32" i="15"/>
  <c r="D32" i="15"/>
  <c r="AH32" i="15" s="1"/>
  <c r="C32" i="15"/>
  <c r="AF31" i="15"/>
  <c r="AB31" i="15"/>
  <c r="X31" i="15"/>
  <c r="W31" i="15"/>
  <c r="T31" i="15"/>
  <c r="P31" i="15"/>
  <c r="L31" i="15"/>
  <c r="H31" i="15"/>
  <c r="D31" i="15"/>
  <c r="AH31" i="15" s="1"/>
  <c r="C31" i="15"/>
  <c r="K31" i="15" s="1"/>
  <c r="AF30" i="15"/>
  <c r="AB30" i="15"/>
  <c r="X30" i="15"/>
  <c r="T30" i="15"/>
  <c r="P30" i="15"/>
  <c r="L30" i="15"/>
  <c r="H30" i="15"/>
  <c r="G30" i="15"/>
  <c r="D30" i="15"/>
  <c r="AH30" i="15" s="1"/>
  <c r="C30" i="15"/>
  <c r="AE30" i="15" s="1"/>
  <c r="AF29" i="15"/>
  <c r="AB29" i="15"/>
  <c r="X29" i="15"/>
  <c r="T29" i="15"/>
  <c r="P29" i="15"/>
  <c r="L29" i="15"/>
  <c r="H29" i="15"/>
  <c r="D29" i="15"/>
  <c r="AH29" i="15" s="1"/>
  <c r="C29" i="15"/>
  <c r="AG29" i="15" s="1"/>
  <c r="AF28" i="15"/>
  <c r="AB28" i="15"/>
  <c r="X28" i="15"/>
  <c r="T28" i="15"/>
  <c r="P28" i="15"/>
  <c r="L28" i="15"/>
  <c r="K28" i="15"/>
  <c r="H28" i="15"/>
  <c r="G28" i="15"/>
  <c r="D28" i="15"/>
  <c r="AH28" i="15" s="1"/>
  <c r="C28" i="15"/>
  <c r="W28" i="15" s="1"/>
  <c r="AF27" i="15"/>
  <c r="AB27" i="15"/>
  <c r="X27" i="15"/>
  <c r="T27" i="15"/>
  <c r="P27" i="15"/>
  <c r="L27" i="15"/>
  <c r="H27" i="15"/>
  <c r="D27" i="15"/>
  <c r="AH27" i="15" s="1"/>
  <c r="C27" i="15"/>
  <c r="AG27" i="15" s="1"/>
  <c r="AF26" i="15"/>
  <c r="AB26" i="15"/>
  <c r="X26" i="15"/>
  <c r="T26" i="15"/>
  <c r="P26" i="15"/>
  <c r="L26" i="15"/>
  <c r="H26" i="15"/>
  <c r="D26" i="15"/>
  <c r="AH26" i="15" s="1"/>
  <c r="C26" i="15"/>
  <c r="AF25" i="15"/>
  <c r="AB25" i="15"/>
  <c r="X25" i="15"/>
  <c r="T25" i="15"/>
  <c r="P25" i="15"/>
  <c r="L25" i="15"/>
  <c r="H25" i="15"/>
  <c r="D25" i="15"/>
  <c r="AH25" i="15" s="1"/>
  <c r="C25" i="15"/>
  <c r="K25" i="15" s="1"/>
  <c r="AH24" i="15"/>
  <c r="AF24" i="15"/>
  <c r="AE24" i="15"/>
  <c r="AB24" i="15"/>
  <c r="X24" i="15"/>
  <c r="T24" i="15"/>
  <c r="P24" i="15"/>
  <c r="O24" i="15"/>
  <c r="L24" i="15"/>
  <c r="H24" i="15"/>
  <c r="D24" i="15"/>
  <c r="C24" i="15"/>
  <c r="G24" i="15" s="1"/>
  <c r="AF23" i="15"/>
  <c r="AB23" i="15"/>
  <c r="X23" i="15"/>
  <c r="T23" i="15"/>
  <c r="P23" i="15"/>
  <c r="O23" i="15"/>
  <c r="L23" i="15"/>
  <c r="H23" i="15"/>
  <c r="D23" i="15"/>
  <c r="AH23" i="15" s="1"/>
  <c r="C23" i="15"/>
  <c r="AG23" i="15" s="1"/>
  <c r="AF22" i="15"/>
  <c r="AB22" i="15"/>
  <c r="X22" i="15"/>
  <c r="T22" i="15"/>
  <c r="P22" i="15"/>
  <c r="L22" i="15"/>
  <c r="H22" i="15"/>
  <c r="D22" i="15"/>
  <c r="AH22" i="15" s="1"/>
  <c r="C22" i="15"/>
  <c r="AA22" i="15" s="1"/>
  <c r="AF21" i="15"/>
  <c r="AB21" i="15"/>
  <c r="X21" i="15"/>
  <c r="T21" i="15"/>
  <c r="P21" i="15"/>
  <c r="L21" i="15"/>
  <c r="H21" i="15"/>
  <c r="D21" i="15"/>
  <c r="AH21" i="15" s="1"/>
  <c r="C21" i="15"/>
  <c r="W21" i="15" s="1"/>
  <c r="AH20" i="15"/>
  <c r="AF20" i="15"/>
  <c r="AB20" i="15"/>
  <c r="X20" i="15"/>
  <c r="T20" i="15"/>
  <c r="P20" i="15"/>
  <c r="L20" i="15"/>
  <c r="H20" i="15"/>
  <c r="D20" i="15"/>
  <c r="C20" i="15"/>
  <c r="S20" i="15" s="1"/>
  <c r="AF19" i="15"/>
  <c r="AB19" i="15"/>
  <c r="X19" i="15"/>
  <c r="T19" i="15"/>
  <c r="P19" i="15"/>
  <c r="L19" i="15"/>
  <c r="H19" i="15"/>
  <c r="D19" i="15"/>
  <c r="AH19" i="15" s="1"/>
  <c r="C19" i="15"/>
  <c r="O19" i="15" s="1"/>
  <c r="AF18" i="15"/>
  <c r="AB18" i="15"/>
  <c r="X18" i="15"/>
  <c r="T18" i="15"/>
  <c r="P18" i="15"/>
  <c r="L18" i="15"/>
  <c r="H18" i="15"/>
  <c r="D18" i="15"/>
  <c r="AH18" i="15" s="1"/>
  <c r="C18" i="15"/>
  <c r="W18" i="15" s="1"/>
  <c r="AF17" i="15"/>
  <c r="AB17" i="15"/>
  <c r="X17" i="15"/>
  <c r="T17" i="15"/>
  <c r="P17" i="15"/>
  <c r="L17" i="15"/>
  <c r="H17" i="15"/>
  <c r="D17" i="15"/>
  <c r="AH17" i="15" s="1"/>
  <c r="C17" i="15"/>
  <c r="AA17" i="15" s="1"/>
  <c r="AH16" i="15"/>
  <c r="AF16" i="15"/>
  <c r="AB16" i="15"/>
  <c r="X16" i="15"/>
  <c r="T16" i="15"/>
  <c r="P16" i="15"/>
  <c r="L16" i="15"/>
  <c r="H16" i="15"/>
  <c r="D16" i="15"/>
  <c r="C16" i="15"/>
  <c r="AE16" i="15" s="1"/>
  <c r="AG15" i="15"/>
  <c r="AF15" i="15"/>
  <c r="AB15" i="15"/>
  <c r="X15" i="15"/>
  <c r="T15" i="15"/>
  <c r="P15" i="15"/>
  <c r="L15" i="15"/>
  <c r="H15" i="15"/>
  <c r="D15" i="15"/>
  <c r="AH15" i="15" s="1"/>
  <c r="C15" i="15"/>
  <c r="K15" i="15" s="1"/>
  <c r="AF14" i="15"/>
  <c r="AB14" i="15"/>
  <c r="X14" i="15"/>
  <c r="T14" i="15"/>
  <c r="P14" i="15"/>
  <c r="L14" i="15"/>
  <c r="H14" i="15"/>
  <c r="D14" i="15"/>
  <c r="AH14" i="15" s="1"/>
  <c r="C14" i="15"/>
  <c r="G14" i="15" s="1"/>
  <c r="AF13" i="15"/>
  <c r="AB13" i="15"/>
  <c r="X13" i="15"/>
  <c r="T13" i="15"/>
  <c r="P13" i="15"/>
  <c r="L13" i="15"/>
  <c r="H13" i="15"/>
  <c r="D13" i="15"/>
  <c r="AH13" i="15" s="1"/>
  <c r="C13" i="15"/>
  <c r="AE13" i="15" s="1"/>
  <c r="AF12" i="15"/>
  <c r="AB12" i="15"/>
  <c r="AA12" i="15"/>
  <c r="X12" i="15"/>
  <c r="T12" i="15"/>
  <c r="P12" i="15"/>
  <c r="L12" i="15"/>
  <c r="H12" i="15"/>
  <c r="D12" i="15"/>
  <c r="AH12" i="15" s="1"/>
  <c r="C12" i="15"/>
  <c r="G12" i="15" s="1"/>
  <c r="AF11" i="15"/>
  <c r="AB11" i="15"/>
  <c r="X11" i="15"/>
  <c r="T11" i="15"/>
  <c r="P11" i="15"/>
  <c r="L11" i="15"/>
  <c r="H11" i="15"/>
  <c r="D11" i="15"/>
  <c r="AH11" i="15" s="1"/>
  <c r="C11" i="15"/>
  <c r="S11" i="15" s="1"/>
  <c r="AF10" i="15"/>
  <c r="AB10" i="15"/>
  <c r="X10" i="15"/>
  <c r="T10" i="15"/>
  <c r="P10" i="15"/>
  <c r="L10" i="15"/>
  <c r="H10" i="15"/>
  <c r="G10" i="15"/>
  <c r="D10" i="15"/>
  <c r="AH10" i="15" s="1"/>
  <c r="C10" i="15"/>
  <c r="AF9" i="15"/>
  <c r="AB9" i="15"/>
  <c r="X9" i="15"/>
  <c r="T9" i="15"/>
  <c r="P9" i="15"/>
  <c r="L9" i="15"/>
  <c r="H9" i="15"/>
  <c r="D9" i="15"/>
  <c r="AH9" i="15" s="1"/>
  <c r="C9" i="15"/>
  <c r="AG9" i="15" s="1"/>
  <c r="AH8" i="15"/>
  <c r="AF8" i="15"/>
  <c r="AB8" i="15"/>
  <c r="X8" i="15"/>
  <c r="T8" i="15"/>
  <c r="P8" i="15"/>
  <c r="L8" i="15"/>
  <c r="H8" i="15"/>
  <c r="D8" i="15"/>
  <c r="C8" i="15"/>
  <c r="W8" i="15" s="1"/>
  <c r="K9" i="15" l="1"/>
  <c r="AG30" i="15"/>
  <c r="AG39" i="15"/>
  <c r="AG41" i="15"/>
  <c r="O48" i="15"/>
  <c r="AG53" i="15"/>
  <c r="S60" i="15"/>
  <c r="G78" i="15"/>
  <c r="G85" i="15"/>
  <c r="G103" i="15"/>
  <c r="S107" i="15"/>
  <c r="G8" i="15"/>
  <c r="AE8" i="15"/>
  <c r="AE14" i="15"/>
  <c r="S15" i="15"/>
  <c r="O22" i="15"/>
  <c r="AE23" i="15"/>
  <c r="AE25" i="15"/>
  <c r="AA28" i="15"/>
  <c r="O34" i="15"/>
  <c r="AA38" i="15"/>
  <c r="O41" i="15"/>
  <c r="AE47" i="15"/>
  <c r="G49" i="15"/>
  <c r="AA49" i="15"/>
  <c r="AA63" i="15"/>
  <c r="AG64" i="15"/>
  <c r="G67" i="15"/>
  <c r="AA74" i="15"/>
  <c r="AE78" i="15"/>
  <c r="AA85" i="15"/>
  <c r="K86" i="15"/>
  <c r="W98" i="15"/>
  <c r="K99" i="15"/>
  <c r="AA99" i="15"/>
  <c r="AE100" i="15"/>
  <c r="W58" i="15"/>
  <c r="W60" i="15"/>
  <c r="W71" i="15"/>
  <c r="K78" i="15"/>
  <c r="K85" i="15"/>
  <c r="K8" i="15"/>
  <c r="AG8" i="15"/>
  <c r="AG14" i="15"/>
  <c r="AG17" i="15"/>
  <c r="O25" i="15"/>
  <c r="AG25" i="15"/>
  <c r="W27" i="15"/>
  <c r="S30" i="15"/>
  <c r="S34" i="15"/>
  <c r="AE38" i="15"/>
  <c r="O47" i="15"/>
  <c r="K49" i="15"/>
  <c r="AE49" i="15"/>
  <c r="AE74" i="15"/>
  <c r="S75" i="15"/>
  <c r="AG78" i="15"/>
  <c r="AE85" i="15"/>
  <c r="AA91" i="15"/>
  <c r="O94" i="15"/>
  <c r="G98" i="15"/>
  <c r="AA98" i="15"/>
  <c r="O99" i="15"/>
  <c r="AE99" i="15"/>
  <c r="O100" i="15"/>
  <c r="G107" i="15"/>
  <c r="S14" i="15"/>
  <c r="AA18" i="15"/>
  <c r="W22" i="15"/>
  <c r="W41" i="15"/>
  <c r="G58" i="15"/>
  <c r="AA58" i="15"/>
  <c r="W64" i="15"/>
  <c r="G71" i="15"/>
  <c r="AA71" i="15"/>
  <c r="O85" i="15"/>
  <c r="W14" i="15"/>
  <c r="O14" i="15"/>
  <c r="W16" i="15"/>
  <c r="S25" i="15"/>
  <c r="W34" i="15"/>
  <c r="AG35" i="15"/>
  <c r="AG38" i="15"/>
  <c r="AE48" i="15"/>
  <c r="AG49" i="15"/>
  <c r="AE52" i="15"/>
  <c r="W59" i="15"/>
  <c r="AE60" i="15"/>
  <c r="S67" i="15"/>
  <c r="AG74" i="15"/>
  <c r="AG79" i="15"/>
  <c r="W86" i="15"/>
  <c r="W90" i="15"/>
  <c r="S94" i="15"/>
  <c r="K98" i="15"/>
  <c r="S99" i="15"/>
  <c r="AG99" i="15"/>
  <c r="G105" i="15"/>
  <c r="AG107" i="15"/>
  <c r="K18" i="15"/>
  <c r="AG18" i="15"/>
  <c r="K22" i="15"/>
  <c r="AA47" i="15"/>
  <c r="AE64" i="15"/>
  <c r="AA78" i="15"/>
  <c r="W85" i="15"/>
  <c r="AA86" i="15"/>
  <c r="AA90" i="15"/>
  <c r="W99" i="15"/>
  <c r="S100" i="15"/>
  <c r="AG103" i="15"/>
  <c r="W11" i="15"/>
  <c r="AG13" i="15"/>
  <c r="AG33" i="15"/>
  <c r="K55" i="15"/>
  <c r="S72" i="15"/>
  <c r="AG72" i="15"/>
  <c r="W87" i="15"/>
  <c r="W88" i="15"/>
  <c r="AA16" i="15"/>
  <c r="AE19" i="15"/>
  <c r="G23" i="15"/>
  <c r="W23" i="15"/>
  <c r="W24" i="15"/>
  <c r="W25" i="15"/>
  <c r="AA27" i="15"/>
  <c r="AE28" i="15"/>
  <c r="G44" i="15"/>
  <c r="G51" i="15"/>
  <c r="W61" i="15"/>
  <c r="S73" i="15"/>
  <c r="W75" i="15"/>
  <c r="W76" i="15"/>
  <c r="AG80" i="15"/>
  <c r="W89" i="15"/>
  <c r="AG92" i="15"/>
  <c r="W101" i="15"/>
  <c r="W104" i="15"/>
  <c r="G13" i="15"/>
  <c r="W13" i="15"/>
  <c r="K19" i="15"/>
  <c r="G33" i="15"/>
  <c r="W35" i="15"/>
  <c r="S45" i="15"/>
  <c r="O46" i="15"/>
  <c r="AE46" i="15"/>
  <c r="AE51" i="15"/>
  <c r="G89" i="15"/>
  <c r="K11" i="15"/>
  <c r="G18" i="15"/>
  <c r="AG19" i="15"/>
  <c r="G22" i="15"/>
  <c r="K23" i="15"/>
  <c r="AA23" i="15"/>
  <c r="K24" i="15"/>
  <c r="AA24" i="15"/>
  <c r="AA25" i="15"/>
  <c r="AG28" i="15"/>
  <c r="O30" i="15"/>
  <c r="K51" i="15"/>
  <c r="AA61" i="15"/>
  <c r="O67" i="15"/>
  <c r="AA70" i="15"/>
  <c r="W73" i="15"/>
  <c r="W74" i="15"/>
  <c r="AA76" i="15"/>
  <c r="AE79" i="15"/>
  <c r="AA89" i="15"/>
  <c r="G90" i="15"/>
  <c r="K91" i="15"/>
  <c r="G94" i="15"/>
  <c r="AA101" i="15"/>
  <c r="W103" i="15"/>
  <c r="AA104" i="15"/>
  <c r="S13" i="15"/>
  <c r="S33" i="15"/>
  <c r="K46" i="15"/>
  <c r="AA46" i="15"/>
  <c r="W15" i="15"/>
  <c r="W33" i="15"/>
  <c r="AG45" i="15"/>
  <c r="AG52" i="15"/>
  <c r="G54" i="15"/>
  <c r="K59" i="15"/>
  <c r="AA59" i="15"/>
  <c r="G72" i="15"/>
  <c r="W72" i="15"/>
  <c r="G76" i="15"/>
  <c r="AA87" i="15"/>
  <c r="AA88" i="15"/>
  <c r="AA8" i="15"/>
  <c r="K13" i="15"/>
  <c r="AA13" i="15"/>
  <c r="K14" i="15"/>
  <c r="AA14" i="15"/>
  <c r="AA15" i="15"/>
  <c r="AE18" i="15"/>
  <c r="K33" i="15"/>
  <c r="AA33" i="15"/>
  <c r="K34" i="15"/>
  <c r="AA34" i="15"/>
  <c r="AA35" i="15"/>
  <c r="G45" i="15"/>
  <c r="W45" i="15"/>
  <c r="S46" i="15"/>
  <c r="AG46" i="15"/>
  <c r="S47" i="15"/>
  <c r="AG47" i="15"/>
  <c r="W49" i="15"/>
  <c r="AG51" i="15"/>
  <c r="AG54" i="15"/>
  <c r="O58" i="15"/>
  <c r="AE58" i="15"/>
  <c r="O59" i="15"/>
  <c r="AE59" i="15"/>
  <c r="K60" i="15"/>
  <c r="AA60" i="15"/>
  <c r="O71" i="15"/>
  <c r="AE71" i="15"/>
  <c r="K72" i="15"/>
  <c r="AA72" i="15"/>
  <c r="K76" i="15"/>
  <c r="S85" i="15"/>
  <c r="O86" i="15"/>
  <c r="AE86" i="15"/>
  <c r="O87" i="15"/>
  <c r="AE87" i="15"/>
  <c r="O88" i="15"/>
  <c r="AE88" i="15"/>
  <c r="K89" i="15"/>
  <c r="AG91" i="15"/>
  <c r="O98" i="15"/>
  <c r="AE98" i="15"/>
  <c r="K100" i="15"/>
  <c r="AA100" i="15"/>
  <c r="O101" i="15"/>
  <c r="AE101" i="15"/>
  <c r="AA103" i="15"/>
  <c r="AE104" i="15"/>
  <c r="AE76" i="15"/>
  <c r="AE89" i="15"/>
  <c r="O13" i="15"/>
  <c r="O15" i="15"/>
  <c r="AE15" i="15"/>
  <c r="AG20" i="15"/>
  <c r="O33" i="15"/>
  <c r="O35" i="15"/>
  <c r="AE35" i="15"/>
  <c r="K45" i="15"/>
  <c r="W46" i="15"/>
  <c r="W47" i="15"/>
  <c r="AA52" i="15"/>
  <c r="S58" i="15"/>
  <c r="S59" i="15"/>
  <c r="AG59" i="15"/>
  <c r="AG68" i="15"/>
  <c r="S71" i="15"/>
  <c r="O72" i="15"/>
  <c r="S86" i="15"/>
  <c r="AG86" i="15"/>
  <c r="S87" i="15"/>
  <c r="AG87" i="15"/>
  <c r="S88" i="15"/>
  <c r="AG88" i="15"/>
  <c r="S98" i="15"/>
  <c r="S23" i="15"/>
  <c r="S24" i="15"/>
  <c r="AG24" i="15"/>
  <c r="S54" i="15"/>
  <c r="S76" i="15"/>
  <c r="AG76" i="15"/>
  <c r="S89" i="15"/>
  <c r="AG89" i="15"/>
  <c r="S96" i="15"/>
  <c r="S101" i="15"/>
  <c r="AG101" i="15"/>
  <c r="AE10" i="15"/>
  <c r="AA10" i="15"/>
  <c r="W10" i="15"/>
  <c r="K10" i="15"/>
  <c r="O26" i="15"/>
  <c r="K26" i="15"/>
  <c r="G26" i="15"/>
  <c r="AG26" i="15"/>
  <c r="AA26" i="15"/>
  <c r="G37" i="15"/>
  <c r="AG44" i="15"/>
  <c r="AA44" i="15"/>
  <c r="S50" i="15"/>
  <c r="O50" i="15"/>
  <c r="K50" i="15"/>
  <c r="AE50" i="15"/>
  <c r="AG82" i="15"/>
  <c r="AE82" i="15"/>
  <c r="AA82" i="15"/>
  <c r="S82" i="15"/>
  <c r="O82" i="15"/>
  <c r="G82" i="15"/>
  <c r="G97" i="15"/>
  <c r="AA9" i="15"/>
  <c r="W9" i="15"/>
  <c r="S9" i="15"/>
  <c r="G9" i="15"/>
  <c r="O44" i="15"/>
  <c r="G17" i="15"/>
  <c r="K21" i="15"/>
  <c r="W26" i="15"/>
  <c r="O29" i="15"/>
  <c r="AA37" i="15"/>
  <c r="AA39" i="15"/>
  <c r="W39" i="15"/>
  <c r="S39" i="15"/>
  <c r="G39" i="15"/>
  <c r="K48" i="15"/>
  <c r="G48" i="15"/>
  <c r="W50" i="15"/>
  <c r="G53" i="15"/>
  <c r="K69" i="15"/>
  <c r="O77" i="15"/>
  <c r="S77" i="15"/>
  <c r="K77" i="15"/>
  <c r="G77" i="15"/>
  <c r="W82" i="15"/>
  <c r="O106" i="15"/>
  <c r="AG57" i="15"/>
  <c r="AE57" i="15"/>
  <c r="AA57" i="15"/>
  <c r="AG32" i="15"/>
  <c r="AE32" i="15"/>
  <c r="S32" i="15"/>
  <c r="K32" i="15"/>
  <c r="K29" i="15"/>
  <c r="AA81" i="15"/>
  <c r="AE81" i="15"/>
  <c r="W81" i="15"/>
  <c r="S81" i="15"/>
  <c r="AG109" i="15"/>
  <c r="AE109" i="15"/>
  <c r="AA109" i="15"/>
  <c r="W109" i="15"/>
  <c r="AG43" i="15"/>
  <c r="AE43" i="15"/>
  <c r="S43" i="15"/>
  <c r="K43" i="15"/>
  <c r="W65" i="15"/>
  <c r="S65" i="15"/>
  <c r="O65" i="15"/>
  <c r="K65" i="15"/>
  <c r="O102" i="15"/>
  <c r="K102" i="15"/>
  <c r="G102" i="15"/>
  <c r="AG102" i="15"/>
  <c r="AA102" i="15"/>
  <c r="S10" i="15"/>
  <c r="AG12" i="15"/>
  <c r="AE12" i="15"/>
  <c r="S12" i="15"/>
  <c r="O32" i="15"/>
  <c r="G43" i="15"/>
  <c r="S44" i="15"/>
  <c r="AG56" i="15"/>
  <c r="AE56" i="15"/>
  <c r="AA56" i="15"/>
  <c r="W56" i="15"/>
  <c r="G65" i="15"/>
  <c r="AA93" i="15"/>
  <c r="W93" i="15"/>
  <c r="S93" i="15"/>
  <c r="O93" i="15"/>
  <c r="W105" i="15"/>
  <c r="S105" i="15"/>
  <c r="O105" i="15"/>
  <c r="K105" i="15"/>
  <c r="AA40" i="15"/>
  <c r="W40" i="15"/>
  <c r="O40" i="15"/>
  <c r="AG97" i="15"/>
  <c r="AE97" i="15"/>
  <c r="AA97" i="15"/>
  <c r="G32" i="15"/>
  <c r="O66" i="15"/>
  <c r="AG84" i="15"/>
  <c r="AE84" i="15"/>
  <c r="AA84" i="15"/>
  <c r="K84" i="15"/>
  <c r="O43" i="15"/>
  <c r="W57" i="15"/>
  <c r="W62" i="15"/>
  <c r="S69" i="15"/>
  <c r="AA80" i="15"/>
  <c r="W80" i="15"/>
  <c r="S80" i="15"/>
  <c r="O80" i="15"/>
  <c r="O81" i="15"/>
  <c r="O84" i="15"/>
  <c r="S97" i="15"/>
  <c r="AE108" i="15"/>
  <c r="AA108" i="15"/>
  <c r="W108" i="15"/>
  <c r="S108" i="15"/>
  <c r="O109" i="15"/>
  <c r="G21" i="15"/>
  <c r="W44" i="15"/>
  <c r="AE29" i="15"/>
  <c r="W36" i="15"/>
  <c r="O39" i="15"/>
  <c r="AG50" i="15"/>
  <c r="K56" i="15"/>
  <c r="O64" i="15"/>
  <c r="K64" i="15"/>
  <c r="S64" i="15"/>
  <c r="G64" i="15"/>
  <c r="AG66" i="15"/>
  <c r="AG83" i="15"/>
  <c r="AE83" i="15"/>
  <c r="W83" i="15"/>
  <c r="S83" i="15"/>
  <c r="K83" i="15"/>
  <c r="K93" i="15"/>
  <c r="G96" i="15"/>
  <c r="AE106" i="15"/>
  <c r="S37" i="15"/>
  <c r="O37" i="15"/>
  <c r="K37" i="15"/>
  <c r="AE37" i="15"/>
  <c r="S26" i="15"/>
  <c r="AA50" i="15"/>
  <c r="AA68" i="15"/>
  <c r="AE68" i="15"/>
  <c r="W68" i="15"/>
  <c r="S68" i="15"/>
  <c r="K81" i="15"/>
  <c r="O16" i="15"/>
  <c r="K16" i="15"/>
  <c r="G16" i="15"/>
  <c r="AG16" i="15"/>
  <c r="S102" i="15"/>
  <c r="S27" i="15"/>
  <c r="O27" i="15"/>
  <c r="K27" i="15"/>
  <c r="AE27" i="15"/>
  <c r="AA32" i="15"/>
  <c r="AE40" i="15"/>
  <c r="AG42" i="15"/>
  <c r="AE42" i="15"/>
  <c r="AA42" i="15"/>
  <c r="O42" i="15"/>
  <c r="G42" i="15"/>
  <c r="AE44" i="15"/>
  <c r="S48" i="15"/>
  <c r="K68" i="15"/>
  <c r="W77" i="15"/>
  <c r="G80" i="15"/>
  <c r="S84" i="15"/>
  <c r="W97" i="15"/>
  <c r="W102" i="15"/>
  <c r="G108" i="15"/>
  <c r="S109" i="15"/>
  <c r="G57" i="15"/>
  <c r="G20" i="15"/>
  <c r="O20" i="15"/>
  <c r="W43" i="15"/>
  <c r="O56" i="15"/>
  <c r="AE62" i="15"/>
  <c r="AA65" i="15"/>
  <c r="G83" i="15"/>
  <c r="W92" i="15"/>
  <c r="S92" i="15"/>
  <c r="O92" i="15"/>
  <c r="K92" i="15"/>
  <c r="S104" i="15"/>
  <c r="O104" i="15"/>
  <c r="K104" i="15"/>
  <c r="G104" i="15"/>
  <c r="AA106" i="15"/>
  <c r="W106" i="15"/>
  <c r="S106" i="15"/>
  <c r="K106" i="15"/>
  <c r="G106" i="15"/>
  <c r="G40" i="15"/>
  <c r="W32" i="15"/>
  <c r="O12" i="15"/>
  <c r="AA19" i="15"/>
  <c r="W19" i="15"/>
  <c r="S19" i="15"/>
  <c r="G19" i="15"/>
  <c r="G27" i="15"/>
  <c r="AG40" i="15"/>
  <c r="W48" i="15"/>
  <c r="AG55" i="15"/>
  <c r="AE55" i="15"/>
  <c r="AA55" i="15"/>
  <c r="S55" i="15"/>
  <c r="O55" i="15"/>
  <c r="G55" i="15"/>
  <c r="O68" i="15"/>
  <c r="AA77" i="15"/>
  <c r="K80" i="15"/>
  <c r="W84" i="15"/>
  <c r="K108" i="15"/>
  <c r="AA66" i="15"/>
  <c r="W66" i="15"/>
  <c r="S66" i="15"/>
  <c r="K66" i="15"/>
  <c r="G66" i="15"/>
  <c r="AA29" i="15"/>
  <c r="W29" i="15"/>
  <c r="S29" i="15"/>
  <c r="G29" i="15"/>
  <c r="AG21" i="15"/>
  <c r="AE21" i="15"/>
  <c r="AA21" i="15"/>
  <c r="O21" i="15"/>
  <c r="AG69" i="15"/>
  <c r="AA69" i="15"/>
  <c r="AE69" i="15"/>
  <c r="W69" i="15"/>
  <c r="O10" i="15"/>
  <c r="S17" i="15"/>
  <c r="O17" i="15"/>
  <c r="K17" i="15"/>
  <c r="O36" i="15"/>
  <c r="K36" i="15"/>
  <c r="G36" i="15"/>
  <c r="AG36" i="15"/>
  <c r="AA36" i="15"/>
  <c r="W53" i="15"/>
  <c r="AA53" i="15"/>
  <c r="O53" i="15"/>
  <c r="S40" i="15"/>
  <c r="S57" i="15"/>
  <c r="O69" i="15"/>
  <c r="O97" i="15"/>
  <c r="K109" i="15"/>
  <c r="S21" i="15"/>
  <c r="AE26" i="15"/>
  <c r="AG31" i="15"/>
  <c r="AE31" i="15"/>
  <c r="AA31" i="15"/>
  <c r="O31" i="15"/>
  <c r="G31" i="15"/>
  <c r="W52" i="15"/>
  <c r="S52" i="15"/>
  <c r="K52" i="15"/>
  <c r="AG96" i="15"/>
  <c r="AE96" i="15"/>
  <c r="AA96" i="15"/>
  <c r="W96" i="15"/>
  <c r="O9" i="15"/>
  <c r="K12" i="15"/>
  <c r="W17" i="15"/>
  <c r="AG11" i="15"/>
  <c r="AE11" i="15"/>
  <c r="AA11" i="15"/>
  <c r="O11" i="15"/>
  <c r="AE36" i="15"/>
  <c r="O52" i="15"/>
  <c r="AE9" i="15"/>
  <c r="G11" i="15"/>
  <c r="S16" i="15"/>
  <c r="AE17" i="15"/>
  <c r="S31" i="15"/>
  <c r="K42" i="15"/>
  <c r="AA43" i="15"/>
  <c r="AE53" i="15"/>
  <c r="S56" i="15"/>
  <c r="AE65" i="15"/>
  <c r="G92" i="15"/>
  <c r="O96" i="15"/>
  <c r="AE102" i="15"/>
  <c r="AA105" i="15"/>
  <c r="O62" i="15"/>
  <c r="K62" i="15"/>
  <c r="G62" i="15"/>
  <c r="AG62" i="15"/>
  <c r="AA62" i="15"/>
  <c r="K57" i="15"/>
  <c r="AE20" i="15"/>
  <c r="AA20" i="15"/>
  <c r="W20" i="15"/>
  <c r="K20" i="15"/>
  <c r="K53" i="15"/>
  <c r="AG37" i="15"/>
  <c r="AG10" i="15"/>
  <c r="W12" i="15"/>
  <c r="AG22" i="15"/>
  <c r="AE22" i="15"/>
  <c r="S22" i="15"/>
  <c r="AE39" i="15"/>
  <c r="AA41" i="15"/>
  <c r="AE41" i="15"/>
  <c r="S41" i="15"/>
  <c r="AA48" i="15"/>
  <c r="AG70" i="15"/>
  <c r="AE70" i="15"/>
  <c r="W70" i="15"/>
  <c r="S70" i="15"/>
  <c r="K70" i="15"/>
  <c r="O75" i="15"/>
  <c r="K75" i="15"/>
  <c r="G75" i="15"/>
  <c r="AG75" i="15"/>
  <c r="AA75" i="15"/>
  <c r="AE77" i="15"/>
  <c r="AA79" i="15"/>
  <c r="W79" i="15"/>
  <c r="S79" i="15"/>
  <c r="K79" i="15"/>
  <c r="G79" i="15"/>
  <c r="AG81" i="15"/>
  <c r="O83" i="15"/>
  <c r="AG95" i="15"/>
  <c r="AE95" i="15"/>
  <c r="AA95" i="15"/>
  <c r="S95" i="15"/>
  <c r="O95" i="15"/>
  <c r="G95" i="15"/>
  <c r="O108" i="15"/>
  <c r="AE63" i="15"/>
  <c r="AE90" i="15"/>
  <c r="AE103" i="15"/>
  <c r="K30" i="15"/>
  <c r="K54" i="15"/>
  <c r="K67" i="15"/>
  <c r="K94" i="15"/>
  <c r="K107" i="15"/>
  <c r="AG60" i="15"/>
  <c r="AG73" i="15"/>
  <c r="AG100" i="15"/>
  <c r="O8" i="15"/>
  <c r="O18" i="15"/>
  <c r="O28" i="15"/>
  <c r="W30" i="15"/>
  <c r="O38" i="15"/>
  <c r="O51" i="15"/>
  <c r="W54" i="15"/>
  <c r="K63" i="15"/>
  <c r="W67" i="15"/>
  <c r="O78" i="15"/>
  <c r="K90" i="15"/>
  <c r="O91" i="15"/>
  <c r="W94" i="15"/>
  <c r="K103" i="15"/>
  <c r="W107" i="15"/>
  <c r="G88" i="15"/>
  <c r="G101" i="15"/>
  <c r="AA67" i="15"/>
  <c r="G74" i="15"/>
  <c r="S78" i="15"/>
  <c r="G87" i="15"/>
  <c r="O90" i="15"/>
  <c r="S91" i="15"/>
  <c r="AA94" i="15"/>
  <c r="O103" i="15"/>
  <c r="AA107" i="15"/>
  <c r="S8" i="15"/>
  <c r="S18" i="15"/>
  <c r="G25" i="15"/>
  <c r="S28" i="15"/>
  <c r="AA30" i="15"/>
  <c r="G35" i="15"/>
  <c r="S38" i="15"/>
  <c r="G47" i="15"/>
  <c r="S51" i="15"/>
  <c r="O63" i="15"/>
  <c r="K61" i="15"/>
  <c r="G15" i="15"/>
  <c r="AA54" i="15"/>
  <c r="AJ115" i="14" l="1"/>
  <c r="AH115" i="14"/>
  <c r="AG115" i="14"/>
  <c r="AF115" i="14"/>
  <c r="AC115" i="14"/>
  <c r="AB115" i="14"/>
  <c r="V115" i="14"/>
  <c r="T115" i="14"/>
  <c r="Q115" i="14"/>
  <c r="AK115" i="14" s="1"/>
  <c r="P115" i="14"/>
  <c r="N115" i="14"/>
  <c r="K115" i="14"/>
  <c r="J115" i="14"/>
  <c r="H115" i="14"/>
  <c r="F115" i="14"/>
  <c r="AJ114" i="14"/>
  <c r="AH114" i="14"/>
  <c r="AG114" i="14"/>
  <c r="AF114" i="14"/>
  <c r="AC114" i="14"/>
  <c r="AB114" i="14"/>
  <c r="V114" i="14"/>
  <c r="T114" i="14"/>
  <c r="Q114" i="14"/>
  <c r="P114" i="14"/>
  <c r="N114" i="14"/>
  <c r="K114" i="14"/>
  <c r="J114" i="14"/>
  <c r="H114" i="14"/>
  <c r="F114" i="14"/>
  <c r="AJ113" i="14"/>
  <c r="AH113" i="14"/>
  <c r="AG113" i="14"/>
  <c r="AF113" i="14"/>
  <c r="AC113" i="14"/>
  <c r="AB113" i="14"/>
  <c r="V113" i="14"/>
  <c r="T113" i="14"/>
  <c r="Q113" i="14"/>
  <c r="P113" i="14"/>
  <c r="N113" i="14"/>
  <c r="K113" i="14"/>
  <c r="J113" i="14"/>
  <c r="H113" i="14"/>
  <c r="F113" i="14"/>
  <c r="AJ112" i="14"/>
  <c r="AH112" i="14"/>
  <c r="AG112" i="14"/>
  <c r="AF112" i="14"/>
  <c r="AC112" i="14"/>
  <c r="AB112" i="14"/>
  <c r="V112" i="14"/>
  <c r="T112" i="14"/>
  <c r="Q112" i="14"/>
  <c r="P112" i="14"/>
  <c r="N112" i="14"/>
  <c r="K112" i="14"/>
  <c r="J112" i="14"/>
  <c r="H112" i="14"/>
  <c r="F112" i="14"/>
  <c r="AK111" i="14"/>
  <c r="AJ111" i="14"/>
  <c r="AH111" i="14"/>
  <c r="AG111" i="14"/>
  <c r="AF111" i="14"/>
  <c r="AC111" i="14"/>
  <c r="AB111" i="14"/>
  <c r="V111" i="14"/>
  <c r="T111" i="14"/>
  <c r="Q111" i="14"/>
  <c r="P111" i="14"/>
  <c r="N111" i="14"/>
  <c r="K111" i="14"/>
  <c r="J111" i="14"/>
  <c r="H111" i="14"/>
  <c r="F111" i="14"/>
  <c r="AJ110" i="14"/>
  <c r="AH110" i="14"/>
  <c r="AG110" i="14"/>
  <c r="AF110" i="14"/>
  <c r="AC110" i="14"/>
  <c r="AB110" i="14"/>
  <c r="V110" i="14"/>
  <c r="T110" i="14"/>
  <c r="Q110" i="14"/>
  <c r="R110" i="14" s="1"/>
  <c r="P110" i="14"/>
  <c r="N110" i="14"/>
  <c r="K110" i="14"/>
  <c r="L110" i="14" s="1"/>
  <c r="J110" i="14"/>
  <c r="H110" i="14"/>
  <c r="F110" i="14"/>
  <c r="AJ109" i="14"/>
  <c r="AH109" i="14"/>
  <c r="AG109" i="14"/>
  <c r="AF109" i="14"/>
  <c r="AC109" i="14"/>
  <c r="AB109" i="14"/>
  <c r="V109" i="14"/>
  <c r="T109" i="14"/>
  <c r="Q109" i="14"/>
  <c r="R109" i="14" s="1"/>
  <c r="P109" i="14"/>
  <c r="N109" i="14"/>
  <c r="K109" i="14"/>
  <c r="L109" i="14" s="1"/>
  <c r="J109" i="14"/>
  <c r="H109" i="14"/>
  <c r="F109" i="14"/>
  <c r="AJ108" i="14"/>
  <c r="AH108" i="14"/>
  <c r="AI108" i="14" s="1"/>
  <c r="AG108" i="14"/>
  <c r="AF108" i="14"/>
  <c r="AC108" i="14"/>
  <c r="AB108" i="14"/>
  <c r="V108" i="14"/>
  <c r="T108" i="14"/>
  <c r="Q108" i="14"/>
  <c r="P108" i="14"/>
  <c r="N108" i="14"/>
  <c r="K108" i="14"/>
  <c r="J108" i="14"/>
  <c r="H108" i="14"/>
  <c r="F108" i="14"/>
  <c r="AJ107" i="14"/>
  <c r="AH107" i="14"/>
  <c r="AG107" i="14"/>
  <c r="AF107" i="14"/>
  <c r="AC107" i="14"/>
  <c r="AB107" i="14"/>
  <c r="V107" i="14"/>
  <c r="T107" i="14"/>
  <c r="Q107" i="14"/>
  <c r="P107" i="14"/>
  <c r="N107" i="14"/>
  <c r="K107" i="14"/>
  <c r="J107" i="14"/>
  <c r="H107" i="14"/>
  <c r="F107" i="14"/>
  <c r="R107" i="14" s="1"/>
  <c r="AJ106" i="14"/>
  <c r="AH106" i="14"/>
  <c r="AG106" i="14"/>
  <c r="AF106" i="14"/>
  <c r="AC106" i="14"/>
  <c r="AB106" i="14"/>
  <c r="V106" i="14"/>
  <c r="T106" i="14"/>
  <c r="Q106" i="14"/>
  <c r="P106" i="14"/>
  <c r="N106" i="14"/>
  <c r="K106" i="14"/>
  <c r="L106" i="14" s="1"/>
  <c r="J106" i="14"/>
  <c r="H106" i="14"/>
  <c r="F106" i="14"/>
  <c r="AJ105" i="14"/>
  <c r="AH105" i="14"/>
  <c r="AG105" i="14"/>
  <c r="AF105" i="14"/>
  <c r="AC105" i="14"/>
  <c r="AB105" i="14"/>
  <c r="V105" i="14"/>
  <c r="T105" i="14"/>
  <c r="Q105" i="14"/>
  <c r="P105" i="14"/>
  <c r="N105" i="14"/>
  <c r="K105" i="14"/>
  <c r="J105" i="14"/>
  <c r="H105" i="14"/>
  <c r="F105" i="14"/>
  <c r="AJ104" i="14"/>
  <c r="AH104" i="14"/>
  <c r="AG104" i="14"/>
  <c r="AF104" i="14"/>
  <c r="AC104" i="14"/>
  <c r="AB104" i="14"/>
  <c r="V104" i="14"/>
  <c r="T104" i="14"/>
  <c r="Q104" i="14"/>
  <c r="R104" i="14" s="1"/>
  <c r="P104" i="14"/>
  <c r="N104" i="14"/>
  <c r="K104" i="14"/>
  <c r="J104" i="14"/>
  <c r="H104" i="14"/>
  <c r="F104" i="14"/>
  <c r="AJ103" i="14"/>
  <c r="AH103" i="14"/>
  <c r="AG103" i="14"/>
  <c r="AF103" i="14"/>
  <c r="AC103" i="14"/>
  <c r="AB103" i="14"/>
  <c r="V103" i="14"/>
  <c r="T103" i="14"/>
  <c r="Q103" i="14"/>
  <c r="P103" i="14"/>
  <c r="N103" i="14"/>
  <c r="K103" i="14"/>
  <c r="J103" i="14"/>
  <c r="H103" i="14"/>
  <c r="F103" i="14"/>
  <c r="AJ102" i="14"/>
  <c r="AH102" i="14"/>
  <c r="AG102" i="14"/>
  <c r="AF102" i="14"/>
  <c r="AC102" i="14"/>
  <c r="AB102" i="14"/>
  <c r="V102" i="14"/>
  <c r="T102" i="14"/>
  <c r="Q102" i="14"/>
  <c r="P102" i="14"/>
  <c r="N102" i="14"/>
  <c r="K102" i="14"/>
  <c r="J102" i="14"/>
  <c r="H102" i="14"/>
  <c r="F102" i="14"/>
  <c r="AJ101" i="14"/>
  <c r="AH101" i="14"/>
  <c r="AG101" i="14"/>
  <c r="AF101" i="14"/>
  <c r="AC101" i="14"/>
  <c r="AB101" i="14"/>
  <c r="V101" i="14"/>
  <c r="T101" i="14"/>
  <c r="Q101" i="14"/>
  <c r="R101" i="14" s="1"/>
  <c r="P101" i="14"/>
  <c r="N101" i="14"/>
  <c r="K101" i="14"/>
  <c r="L101" i="14" s="1"/>
  <c r="J101" i="14"/>
  <c r="H101" i="14"/>
  <c r="F101" i="14"/>
  <c r="AJ100" i="14"/>
  <c r="AH100" i="14"/>
  <c r="AG100" i="14"/>
  <c r="AF100" i="14"/>
  <c r="AC100" i="14"/>
  <c r="AB100" i="14"/>
  <c r="V100" i="14"/>
  <c r="T100" i="14"/>
  <c r="Q100" i="14"/>
  <c r="P100" i="14"/>
  <c r="N100" i="14"/>
  <c r="K100" i="14"/>
  <c r="J100" i="14"/>
  <c r="H100" i="14"/>
  <c r="F100" i="14"/>
  <c r="AJ99" i="14"/>
  <c r="AH99" i="14"/>
  <c r="AG99" i="14"/>
  <c r="AF99" i="14"/>
  <c r="AC99" i="14"/>
  <c r="AB99" i="14"/>
  <c r="V99" i="14"/>
  <c r="T99" i="14"/>
  <c r="Q99" i="14"/>
  <c r="P99" i="14"/>
  <c r="N99" i="14"/>
  <c r="K99" i="14"/>
  <c r="J99" i="14"/>
  <c r="H99" i="14"/>
  <c r="F99" i="14"/>
  <c r="AJ98" i="14"/>
  <c r="AH98" i="14"/>
  <c r="AG98" i="14"/>
  <c r="AF98" i="14"/>
  <c r="AC98" i="14"/>
  <c r="AB98" i="14"/>
  <c r="V98" i="14"/>
  <c r="T98" i="14"/>
  <c r="Q98" i="14"/>
  <c r="AK98" i="14" s="1"/>
  <c r="P98" i="14"/>
  <c r="N98" i="14"/>
  <c r="K98" i="14"/>
  <c r="J98" i="14"/>
  <c r="H98" i="14"/>
  <c r="F98" i="14"/>
  <c r="AJ97" i="14"/>
  <c r="AH97" i="14"/>
  <c r="AG97" i="14"/>
  <c r="AF97" i="14"/>
  <c r="AC97" i="14"/>
  <c r="AB97" i="14"/>
  <c r="V97" i="14"/>
  <c r="T97" i="14"/>
  <c r="Q97" i="14"/>
  <c r="R97" i="14" s="1"/>
  <c r="P97" i="14"/>
  <c r="N97" i="14"/>
  <c r="K97" i="14"/>
  <c r="J97" i="14"/>
  <c r="H97" i="14"/>
  <c r="F97" i="14"/>
  <c r="L97" i="14" s="1"/>
  <c r="AJ96" i="14"/>
  <c r="AH96" i="14"/>
  <c r="AG96" i="14"/>
  <c r="AF96" i="14"/>
  <c r="AC96" i="14"/>
  <c r="AB96" i="14"/>
  <c r="V96" i="14"/>
  <c r="T96" i="14"/>
  <c r="Q96" i="14"/>
  <c r="AI96" i="14" s="1"/>
  <c r="P96" i="14"/>
  <c r="N96" i="14"/>
  <c r="K96" i="14"/>
  <c r="L96" i="14" s="1"/>
  <c r="J96" i="14"/>
  <c r="H96" i="14"/>
  <c r="F96" i="14"/>
  <c r="AJ95" i="14"/>
  <c r="AH95" i="14"/>
  <c r="AI95" i="14" s="1"/>
  <c r="AG95" i="14"/>
  <c r="AF95" i="14"/>
  <c r="AC95" i="14"/>
  <c r="AB95" i="14"/>
  <c r="V95" i="14"/>
  <c r="T95" i="14"/>
  <c r="Q95" i="14"/>
  <c r="AK95" i="14" s="1"/>
  <c r="P95" i="14"/>
  <c r="N95" i="14"/>
  <c r="K95" i="14"/>
  <c r="J95" i="14"/>
  <c r="H95" i="14"/>
  <c r="F95" i="14"/>
  <c r="AJ94" i="14"/>
  <c r="AH94" i="14"/>
  <c r="AG94" i="14"/>
  <c r="AF94" i="14"/>
  <c r="AC94" i="14"/>
  <c r="AB94" i="14"/>
  <c r="V94" i="14"/>
  <c r="T94" i="14"/>
  <c r="Q94" i="14"/>
  <c r="R94" i="14" s="1"/>
  <c r="P94" i="14"/>
  <c r="N94" i="14"/>
  <c r="K94" i="14"/>
  <c r="L94" i="14" s="1"/>
  <c r="J94" i="14"/>
  <c r="H94" i="14"/>
  <c r="F94" i="14"/>
  <c r="AJ93" i="14"/>
  <c r="AH93" i="14"/>
  <c r="AG93" i="14"/>
  <c r="AF93" i="14"/>
  <c r="AC93" i="14"/>
  <c r="AB93" i="14"/>
  <c r="V93" i="14"/>
  <c r="T93" i="14"/>
  <c r="Q93" i="14"/>
  <c r="P93" i="14"/>
  <c r="N93" i="14"/>
  <c r="K93" i="14"/>
  <c r="J93" i="14"/>
  <c r="H93" i="14"/>
  <c r="F93" i="14"/>
  <c r="AJ92" i="14"/>
  <c r="AH92" i="14"/>
  <c r="AI92" i="14" s="1"/>
  <c r="AG92" i="14"/>
  <c r="AF92" i="14"/>
  <c r="AC92" i="14"/>
  <c r="AB92" i="14"/>
  <c r="V92" i="14"/>
  <c r="T92" i="14"/>
  <c r="Q92" i="14"/>
  <c r="P92" i="14"/>
  <c r="N92" i="14"/>
  <c r="K92" i="14"/>
  <c r="J92" i="14"/>
  <c r="H92" i="14"/>
  <c r="F92" i="14"/>
  <c r="AJ91" i="14"/>
  <c r="AH91" i="14"/>
  <c r="AG91" i="14"/>
  <c r="AF91" i="14"/>
  <c r="AC91" i="14"/>
  <c r="AB91" i="14"/>
  <c r="V91" i="14"/>
  <c r="T91" i="14"/>
  <c r="Q91" i="14"/>
  <c r="P91" i="14"/>
  <c r="N91" i="14"/>
  <c r="K91" i="14"/>
  <c r="J91" i="14"/>
  <c r="H91" i="14"/>
  <c r="F91" i="14"/>
  <c r="AJ90" i="14"/>
  <c r="AH90" i="14"/>
  <c r="AG90" i="14"/>
  <c r="AF90" i="14"/>
  <c r="AC90" i="14"/>
  <c r="AB90" i="14"/>
  <c r="V90" i="14"/>
  <c r="T90" i="14"/>
  <c r="Q90" i="14"/>
  <c r="P90" i="14"/>
  <c r="N90" i="14"/>
  <c r="K90" i="14"/>
  <c r="L90" i="14" s="1"/>
  <c r="J90" i="14"/>
  <c r="H90" i="14"/>
  <c r="F90" i="14"/>
  <c r="AJ89" i="14"/>
  <c r="AH89" i="14"/>
  <c r="AG89" i="14"/>
  <c r="AF89" i="14"/>
  <c r="AC89" i="14"/>
  <c r="AB89" i="14"/>
  <c r="V89" i="14"/>
  <c r="T89" i="14"/>
  <c r="Q89" i="14"/>
  <c r="P89" i="14"/>
  <c r="N89" i="14"/>
  <c r="K89" i="14"/>
  <c r="L89" i="14" s="1"/>
  <c r="J89" i="14"/>
  <c r="H89" i="14"/>
  <c r="F89" i="14"/>
  <c r="AJ88" i="14"/>
  <c r="AH88" i="14"/>
  <c r="AG88" i="14"/>
  <c r="AF88" i="14"/>
  <c r="AC88" i="14"/>
  <c r="AB88" i="14"/>
  <c r="V88" i="14"/>
  <c r="T88" i="14"/>
  <c r="Q88" i="14"/>
  <c r="P88" i="14"/>
  <c r="N88" i="14"/>
  <c r="K88" i="14"/>
  <c r="L88" i="14" s="1"/>
  <c r="J88" i="14"/>
  <c r="H88" i="14"/>
  <c r="F88" i="14"/>
  <c r="AJ87" i="14"/>
  <c r="AH87" i="14"/>
  <c r="AG87" i="14"/>
  <c r="AF87" i="14"/>
  <c r="AC87" i="14"/>
  <c r="AB87" i="14"/>
  <c r="V87" i="14"/>
  <c r="T87" i="14"/>
  <c r="Q87" i="14"/>
  <c r="P87" i="14"/>
  <c r="N87" i="14"/>
  <c r="K87" i="14"/>
  <c r="J87" i="14"/>
  <c r="H87" i="14"/>
  <c r="F87" i="14"/>
  <c r="AJ86" i="14"/>
  <c r="AH86" i="14"/>
  <c r="AG86" i="14"/>
  <c r="AF86" i="14"/>
  <c r="AC86" i="14"/>
  <c r="AB86" i="14"/>
  <c r="V86" i="14"/>
  <c r="T86" i="14"/>
  <c r="Q86" i="14"/>
  <c r="P86" i="14"/>
  <c r="N86" i="14"/>
  <c r="K86" i="14"/>
  <c r="J86" i="14"/>
  <c r="H86" i="14"/>
  <c r="F86" i="14"/>
  <c r="AJ85" i="14"/>
  <c r="AH85" i="14"/>
  <c r="AG85" i="14"/>
  <c r="AF85" i="14"/>
  <c r="AC85" i="14"/>
  <c r="AB85" i="14"/>
  <c r="V85" i="14"/>
  <c r="T85" i="14"/>
  <c r="Q85" i="14"/>
  <c r="P85" i="14"/>
  <c r="N85" i="14"/>
  <c r="K85" i="14"/>
  <c r="J85" i="14"/>
  <c r="H85" i="14"/>
  <c r="F85" i="14"/>
  <c r="AJ84" i="14"/>
  <c r="AH84" i="14"/>
  <c r="AG84" i="14"/>
  <c r="AF84" i="14"/>
  <c r="AC84" i="14"/>
  <c r="AB84" i="14"/>
  <c r="V84" i="14"/>
  <c r="T84" i="14"/>
  <c r="Q84" i="14"/>
  <c r="R84" i="14" s="1"/>
  <c r="P84" i="14"/>
  <c r="N84" i="14"/>
  <c r="K84" i="14"/>
  <c r="J84" i="14"/>
  <c r="H84" i="14"/>
  <c r="F84" i="14"/>
  <c r="AJ83" i="14"/>
  <c r="AH83" i="14"/>
  <c r="AG83" i="14"/>
  <c r="AF83" i="14"/>
  <c r="AC83" i="14"/>
  <c r="AB83" i="14"/>
  <c r="V83" i="14"/>
  <c r="T83" i="14"/>
  <c r="Q83" i="14"/>
  <c r="P83" i="14"/>
  <c r="N83" i="14"/>
  <c r="K83" i="14"/>
  <c r="J83" i="14"/>
  <c r="H83" i="14"/>
  <c r="F83" i="14"/>
  <c r="AJ82" i="14"/>
  <c r="AH82" i="14"/>
  <c r="AG82" i="14"/>
  <c r="AF82" i="14"/>
  <c r="AC82" i="14"/>
  <c r="AB82" i="14"/>
  <c r="V82" i="14"/>
  <c r="T82" i="14"/>
  <c r="Q82" i="14"/>
  <c r="P82" i="14"/>
  <c r="N82" i="14"/>
  <c r="K82" i="14"/>
  <c r="J82" i="14"/>
  <c r="H82" i="14"/>
  <c r="F82" i="14"/>
  <c r="AJ81" i="14"/>
  <c r="AH81" i="14"/>
  <c r="AG81" i="14"/>
  <c r="AF81" i="14"/>
  <c r="AC81" i="14"/>
  <c r="AB81" i="14"/>
  <c r="V81" i="14"/>
  <c r="T81" i="14"/>
  <c r="Q81" i="14"/>
  <c r="P81" i="14"/>
  <c r="N81" i="14"/>
  <c r="L81" i="14"/>
  <c r="K81" i="14"/>
  <c r="J81" i="14"/>
  <c r="H81" i="14"/>
  <c r="F81" i="14"/>
  <c r="AJ80" i="14"/>
  <c r="AH80" i="14"/>
  <c r="AG80" i="14"/>
  <c r="AF80" i="14"/>
  <c r="AC80" i="14"/>
  <c r="AB80" i="14"/>
  <c r="V80" i="14"/>
  <c r="T80" i="14"/>
  <c r="Q80" i="14"/>
  <c r="P80" i="14"/>
  <c r="N80" i="14"/>
  <c r="L80" i="14"/>
  <c r="K80" i="14"/>
  <c r="J80" i="14"/>
  <c r="H80" i="14"/>
  <c r="F80" i="14"/>
  <c r="AJ79" i="14"/>
  <c r="AH79" i="14"/>
  <c r="AG79" i="14"/>
  <c r="AF79" i="14"/>
  <c r="AC79" i="14"/>
  <c r="AB79" i="14"/>
  <c r="V79" i="14"/>
  <c r="T79" i="14"/>
  <c r="Q79" i="14"/>
  <c r="P79" i="14"/>
  <c r="N79" i="14"/>
  <c r="K79" i="14"/>
  <c r="L79" i="14" s="1"/>
  <c r="J79" i="14"/>
  <c r="H79" i="14"/>
  <c r="F79" i="14"/>
  <c r="AJ78" i="14"/>
  <c r="AH78" i="14"/>
  <c r="AG78" i="14"/>
  <c r="AF78" i="14"/>
  <c r="AC78" i="14"/>
  <c r="AB78" i="14"/>
  <c r="V78" i="14"/>
  <c r="T78" i="14"/>
  <c r="Q78" i="14"/>
  <c r="P78" i="14"/>
  <c r="N78" i="14"/>
  <c r="K78" i="14"/>
  <c r="J78" i="14"/>
  <c r="H78" i="14"/>
  <c r="F78" i="14"/>
  <c r="AJ77" i="14"/>
  <c r="AH77" i="14"/>
  <c r="AG77" i="14"/>
  <c r="AF77" i="14"/>
  <c r="AC77" i="14"/>
  <c r="AB77" i="14"/>
  <c r="V77" i="14"/>
  <c r="T77" i="14"/>
  <c r="Q77" i="14"/>
  <c r="P77" i="14"/>
  <c r="N77" i="14"/>
  <c r="L77" i="14"/>
  <c r="K77" i="14"/>
  <c r="J77" i="14"/>
  <c r="H77" i="14"/>
  <c r="F77" i="14"/>
  <c r="AJ76" i="14"/>
  <c r="AH76" i="14"/>
  <c r="AG76" i="14"/>
  <c r="AF76" i="14"/>
  <c r="AC76" i="14"/>
  <c r="AB76" i="14"/>
  <c r="V76" i="14"/>
  <c r="T76" i="14"/>
  <c r="Q76" i="14"/>
  <c r="P76" i="14"/>
  <c r="N76" i="14"/>
  <c r="K76" i="14"/>
  <c r="J76" i="14"/>
  <c r="H76" i="14"/>
  <c r="F76" i="14"/>
  <c r="AJ75" i="14"/>
  <c r="AH75" i="14"/>
  <c r="AG75" i="14"/>
  <c r="AF75" i="14"/>
  <c r="AC75" i="14"/>
  <c r="AB75" i="14"/>
  <c r="V75" i="14"/>
  <c r="T75" i="14"/>
  <c r="Q75" i="14"/>
  <c r="AK75" i="14" s="1"/>
  <c r="P75" i="14"/>
  <c r="N75" i="14"/>
  <c r="K75" i="14"/>
  <c r="J75" i="14"/>
  <c r="H75" i="14"/>
  <c r="F75" i="14"/>
  <c r="AK74" i="14"/>
  <c r="AJ74" i="14"/>
  <c r="AH74" i="14"/>
  <c r="AG74" i="14"/>
  <c r="AF74" i="14"/>
  <c r="AC74" i="14"/>
  <c r="AB74" i="14"/>
  <c r="V74" i="14"/>
  <c r="T74" i="14"/>
  <c r="Q74" i="14"/>
  <c r="P74" i="14"/>
  <c r="N74" i="14"/>
  <c r="K74" i="14"/>
  <c r="J74" i="14"/>
  <c r="H74" i="14"/>
  <c r="F74" i="14"/>
  <c r="AJ73" i="14"/>
  <c r="AH73" i="14"/>
  <c r="AG73" i="14"/>
  <c r="AF73" i="14"/>
  <c r="AC73" i="14"/>
  <c r="AB73" i="14"/>
  <c r="V73" i="14"/>
  <c r="T73" i="14"/>
  <c r="Q73" i="14"/>
  <c r="AI73" i="14" s="1"/>
  <c r="P73" i="14"/>
  <c r="N73" i="14"/>
  <c r="K73" i="14"/>
  <c r="J73" i="14"/>
  <c r="H73" i="14"/>
  <c r="F73" i="14"/>
  <c r="AJ72" i="14"/>
  <c r="AK72" i="14" s="1"/>
  <c r="AH72" i="14"/>
  <c r="AG72" i="14"/>
  <c r="AF72" i="14"/>
  <c r="AC72" i="14"/>
  <c r="AB72" i="14"/>
  <c r="V72" i="14"/>
  <c r="T72" i="14"/>
  <c r="Q72" i="14"/>
  <c r="AI72" i="14" s="1"/>
  <c r="P72" i="14"/>
  <c r="N72" i="14"/>
  <c r="K72" i="14"/>
  <c r="J72" i="14"/>
  <c r="H72" i="14"/>
  <c r="F72" i="14"/>
  <c r="AJ71" i="14"/>
  <c r="AK71" i="14" s="1"/>
  <c r="AH71" i="14"/>
  <c r="AG71" i="14"/>
  <c r="AF71" i="14"/>
  <c r="AC71" i="14"/>
  <c r="AB71" i="14"/>
  <c r="V71" i="14"/>
  <c r="T71" i="14"/>
  <c r="Q71" i="14"/>
  <c r="P71" i="14"/>
  <c r="N71" i="14"/>
  <c r="K71" i="14"/>
  <c r="J71" i="14"/>
  <c r="H71" i="14"/>
  <c r="F71" i="14"/>
  <c r="AJ70" i="14"/>
  <c r="AH70" i="14"/>
  <c r="AG70" i="14"/>
  <c r="AF70" i="14"/>
  <c r="AC70" i="14"/>
  <c r="AB70" i="14"/>
  <c r="V70" i="14"/>
  <c r="T70" i="14"/>
  <c r="Q70" i="14"/>
  <c r="P70" i="14"/>
  <c r="N70" i="14"/>
  <c r="K70" i="14"/>
  <c r="J70" i="14"/>
  <c r="H70" i="14"/>
  <c r="F70" i="14"/>
  <c r="AJ69" i="14"/>
  <c r="AH69" i="14"/>
  <c r="AG69" i="14"/>
  <c r="AF69" i="14"/>
  <c r="AC69" i="14"/>
  <c r="AB69" i="14"/>
  <c r="V69" i="14"/>
  <c r="T69" i="14"/>
  <c r="Q69" i="14"/>
  <c r="P69" i="14"/>
  <c r="N69" i="14"/>
  <c r="K69" i="14"/>
  <c r="J69" i="14"/>
  <c r="H69" i="14"/>
  <c r="F69" i="14"/>
  <c r="AJ68" i="14"/>
  <c r="AH68" i="14"/>
  <c r="AG68" i="14"/>
  <c r="AF68" i="14"/>
  <c r="AC68" i="14"/>
  <c r="AB68" i="14"/>
  <c r="V68" i="14"/>
  <c r="T68" i="14"/>
  <c r="Q68" i="14"/>
  <c r="P68" i="14"/>
  <c r="N68" i="14"/>
  <c r="K68" i="14"/>
  <c r="J68" i="14"/>
  <c r="H68" i="14"/>
  <c r="F68" i="14"/>
  <c r="R68" i="14" s="1"/>
  <c r="AH67" i="14"/>
  <c r="AG67" i="14"/>
  <c r="AF67" i="14"/>
  <c r="AE67" i="14"/>
  <c r="AB67" i="14"/>
  <c r="AA67" i="14"/>
  <c r="AC67" i="14" s="1"/>
  <c r="V67" i="14"/>
  <c r="T67" i="14"/>
  <c r="Q67" i="14"/>
  <c r="P67" i="14"/>
  <c r="K67" i="14"/>
  <c r="J67" i="14"/>
  <c r="D67" i="14"/>
  <c r="H67" i="14" s="1"/>
  <c r="AJ66" i="14"/>
  <c r="AH66" i="14"/>
  <c r="AI66" i="14" s="1"/>
  <c r="AG66" i="14"/>
  <c r="AF66" i="14"/>
  <c r="AC66" i="14"/>
  <c r="AB66" i="14"/>
  <c r="V66" i="14"/>
  <c r="T66" i="14"/>
  <c r="Q66" i="14"/>
  <c r="P66" i="14"/>
  <c r="N66" i="14"/>
  <c r="K66" i="14"/>
  <c r="J66" i="14"/>
  <c r="H66" i="14"/>
  <c r="F66" i="14"/>
  <c r="AJ65" i="14"/>
  <c r="AH65" i="14"/>
  <c r="AG65" i="14"/>
  <c r="AF65" i="14"/>
  <c r="AC65" i="14"/>
  <c r="AB65" i="14"/>
  <c r="V65" i="14"/>
  <c r="T65" i="14"/>
  <c r="Q65" i="14"/>
  <c r="P65" i="14"/>
  <c r="K65" i="14"/>
  <c r="J65" i="14"/>
  <c r="D65" i="14"/>
  <c r="F65" i="14" s="1"/>
  <c r="AH64" i="14"/>
  <c r="AF64" i="14"/>
  <c r="AE64" i="14"/>
  <c r="AG64" i="14" s="1"/>
  <c r="AC64" i="14"/>
  <c r="AB64" i="14"/>
  <c r="V64" i="14"/>
  <c r="T64" i="14"/>
  <c r="Q64" i="14"/>
  <c r="P64" i="14"/>
  <c r="N64" i="14"/>
  <c r="K64" i="14"/>
  <c r="L64" i="14" s="1"/>
  <c r="J64" i="14"/>
  <c r="H64" i="14"/>
  <c r="F64" i="14"/>
  <c r="AJ63" i="14"/>
  <c r="AH63" i="14"/>
  <c r="AG63" i="14"/>
  <c r="AF63" i="14"/>
  <c r="AC63" i="14"/>
  <c r="AB63" i="14"/>
  <c r="V63" i="14"/>
  <c r="T63" i="14"/>
  <c r="Q63" i="14"/>
  <c r="P63" i="14"/>
  <c r="N63" i="14"/>
  <c r="K63" i="14"/>
  <c r="L63" i="14" s="1"/>
  <c r="J63" i="14"/>
  <c r="H63" i="14"/>
  <c r="F63" i="14"/>
  <c r="AJ62" i="14"/>
  <c r="AH62" i="14"/>
  <c r="AG62" i="14"/>
  <c r="AF62" i="14"/>
  <c r="AC62" i="14"/>
  <c r="AB62" i="14"/>
  <c r="V62" i="14"/>
  <c r="T62" i="14"/>
  <c r="Q62" i="14"/>
  <c r="AI62" i="14" s="1"/>
  <c r="N62" i="14"/>
  <c r="K62" i="14"/>
  <c r="H62" i="14"/>
  <c r="E62" i="14"/>
  <c r="J62" i="14" s="1"/>
  <c r="AH61" i="14"/>
  <c r="AF61" i="14"/>
  <c r="AE61" i="14"/>
  <c r="AC61" i="14"/>
  <c r="AB61" i="14"/>
  <c r="AA61" i="14"/>
  <c r="V61" i="14"/>
  <c r="T61" i="14"/>
  <c r="Q61" i="14"/>
  <c r="R61" i="14" s="1"/>
  <c r="P61" i="14"/>
  <c r="N61" i="14"/>
  <c r="K61" i="14"/>
  <c r="L61" i="14" s="1"/>
  <c r="J61" i="14"/>
  <c r="H61" i="14"/>
  <c r="F61" i="14"/>
  <c r="AJ60" i="14"/>
  <c r="AH60" i="14"/>
  <c r="AI60" i="14" s="1"/>
  <c r="AG60" i="14"/>
  <c r="AF60" i="14"/>
  <c r="AC60" i="14"/>
  <c r="AB60" i="14"/>
  <c r="V60" i="14"/>
  <c r="T60" i="14"/>
  <c r="Q60" i="14"/>
  <c r="P60" i="14"/>
  <c r="N60" i="14"/>
  <c r="K60" i="14"/>
  <c r="J60" i="14"/>
  <c r="H60" i="14"/>
  <c r="F60" i="14"/>
  <c r="AJ59" i="14"/>
  <c r="AH59" i="14"/>
  <c r="AG59" i="14"/>
  <c r="AF59" i="14"/>
  <c r="AC59" i="14"/>
  <c r="AB59" i="14"/>
  <c r="V59" i="14"/>
  <c r="T59" i="14"/>
  <c r="Q59" i="14"/>
  <c r="P59" i="14"/>
  <c r="N59" i="14"/>
  <c r="K59" i="14"/>
  <c r="J59" i="14"/>
  <c r="H59" i="14"/>
  <c r="F59" i="14"/>
  <c r="AH58" i="14"/>
  <c r="AF58" i="14"/>
  <c r="AE58" i="14"/>
  <c r="AG58" i="14" s="1"/>
  <c r="AB58" i="14"/>
  <c r="AA58" i="14"/>
  <c r="V58" i="14"/>
  <c r="T58" i="14"/>
  <c r="Q58" i="14"/>
  <c r="P58" i="14"/>
  <c r="N58" i="14"/>
  <c r="K58" i="14"/>
  <c r="J58" i="14"/>
  <c r="H58" i="14"/>
  <c r="F58" i="14"/>
  <c r="AJ57" i="14"/>
  <c r="AH57" i="14"/>
  <c r="AG57" i="14"/>
  <c r="AF57" i="14"/>
  <c r="AC57" i="14"/>
  <c r="AB57" i="14"/>
  <c r="V57" i="14"/>
  <c r="T57" i="14"/>
  <c r="Q57" i="14"/>
  <c r="P57" i="14"/>
  <c r="N57" i="14"/>
  <c r="K57" i="14"/>
  <c r="L57" i="14" s="1"/>
  <c r="J57" i="14"/>
  <c r="H57" i="14"/>
  <c r="F57" i="14"/>
  <c r="AJ56" i="14"/>
  <c r="AH56" i="14"/>
  <c r="AI56" i="14" s="1"/>
  <c r="AG56" i="14"/>
  <c r="AF56" i="14"/>
  <c r="AC56" i="14"/>
  <c r="AB56" i="14"/>
  <c r="V56" i="14"/>
  <c r="T56" i="14"/>
  <c r="Q56" i="14"/>
  <c r="P56" i="14"/>
  <c r="K56" i="14"/>
  <c r="J56" i="14"/>
  <c r="D56" i="14"/>
  <c r="H56" i="14" s="1"/>
  <c r="AH55" i="14"/>
  <c r="AF55" i="14"/>
  <c r="AE55" i="14"/>
  <c r="AG55" i="14" s="1"/>
  <c r="AC55" i="14"/>
  <c r="AB55" i="14"/>
  <c r="AA55" i="14"/>
  <c r="V55" i="14"/>
  <c r="T55" i="14"/>
  <c r="Q55" i="14"/>
  <c r="P55" i="14"/>
  <c r="N55" i="14"/>
  <c r="K55" i="14"/>
  <c r="L55" i="14" s="1"/>
  <c r="J55" i="14"/>
  <c r="H55" i="14"/>
  <c r="F55" i="14"/>
  <c r="AJ54" i="14"/>
  <c r="AH54" i="14"/>
  <c r="AG54" i="14"/>
  <c r="AF54" i="14"/>
  <c r="AC54" i="14"/>
  <c r="AB54" i="14"/>
  <c r="V54" i="14"/>
  <c r="T54" i="14"/>
  <c r="Q54" i="14"/>
  <c r="P54" i="14"/>
  <c r="N54" i="14"/>
  <c r="K54" i="14"/>
  <c r="L54" i="14" s="1"/>
  <c r="J54" i="14"/>
  <c r="H54" i="14"/>
  <c r="F54" i="14"/>
  <c r="AJ53" i="14"/>
  <c r="AH53" i="14"/>
  <c r="AG53" i="14"/>
  <c r="AF53" i="14"/>
  <c r="AC53" i="14"/>
  <c r="AB53" i="14"/>
  <c r="V53" i="14"/>
  <c r="T53" i="14"/>
  <c r="Q53" i="14"/>
  <c r="P53" i="14"/>
  <c r="K53" i="14"/>
  <c r="J53" i="14"/>
  <c r="D53" i="14"/>
  <c r="F53" i="14" s="1"/>
  <c r="AH52" i="14"/>
  <c r="AF52" i="14"/>
  <c r="AE52" i="14"/>
  <c r="AB52" i="14"/>
  <c r="AA52" i="14"/>
  <c r="AC52" i="14" s="1"/>
  <c r="V52" i="14"/>
  <c r="T52" i="14"/>
  <c r="Q52" i="14"/>
  <c r="P52" i="14"/>
  <c r="N52" i="14"/>
  <c r="K52" i="14"/>
  <c r="J52" i="14"/>
  <c r="H52" i="14"/>
  <c r="F52" i="14"/>
  <c r="AJ51" i="14"/>
  <c r="AH51" i="14"/>
  <c r="AG51" i="14"/>
  <c r="AF51" i="14"/>
  <c r="AC51" i="14"/>
  <c r="AB51" i="14"/>
  <c r="V51" i="14"/>
  <c r="T51" i="14"/>
  <c r="Q51" i="14"/>
  <c r="P51" i="14"/>
  <c r="N51" i="14"/>
  <c r="K51" i="14"/>
  <c r="J51" i="14"/>
  <c r="H51" i="14"/>
  <c r="F51" i="14"/>
  <c r="AJ50" i="14"/>
  <c r="AH50" i="14"/>
  <c r="AG50" i="14"/>
  <c r="AF50" i="14"/>
  <c r="AC50" i="14"/>
  <c r="AB50" i="14"/>
  <c r="V50" i="14"/>
  <c r="T50" i="14"/>
  <c r="Q50" i="14"/>
  <c r="P50" i="14"/>
  <c r="K50" i="14"/>
  <c r="J50" i="14"/>
  <c r="D50" i="14"/>
  <c r="F50" i="14" s="1"/>
  <c r="AH49" i="14"/>
  <c r="AF49" i="14"/>
  <c r="AE49" i="14"/>
  <c r="AJ49" i="14" s="1"/>
  <c r="AK49" i="14" s="1"/>
  <c r="AB49" i="14"/>
  <c r="AA49" i="14"/>
  <c r="AC49" i="14" s="1"/>
  <c r="V49" i="14"/>
  <c r="T49" i="14"/>
  <c r="Q49" i="14"/>
  <c r="P49" i="14"/>
  <c r="K49" i="14"/>
  <c r="J49" i="14"/>
  <c r="D49" i="14"/>
  <c r="F49" i="14" s="1"/>
  <c r="AJ48" i="14"/>
  <c r="AH48" i="14"/>
  <c r="AG48" i="14"/>
  <c r="AF48" i="14"/>
  <c r="AC48" i="14"/>
  <c r="AB48" i="14"/>
  <c r="V48" i="14"/>
  <c r="T48" i="14"/>
  <c r="Q48" i="14"/>
  <c r="P48" i="14"/>
  <c r="K48" i="14"/>
  <c r="J48" i="14"/>
  <c r="D48" i="14"/>
  <c r="H48" i="14" s="1"/>
  <c r="AJ47" i="14"/>
  <c r="AH47" i="14"/>
  <c r="AG47" i="14"/>
  <c r="AF47" i="14"/>
  <c r="AC47" i="14"/>
  <c r="AB47" i="14"/>
  <c r="V47" i="14"/>
  <c r="T47" i="14"/>
  <c r="Q47" i="14"/>
  <c r="AI47" i="14" s="1"/>
  <c r="P47" i="14"/>
  <c r="N47" i="14"/>
  <c r="K47" i="14"/>
  <c r="L47" i="14" s="1"/>
  <c r="J47" i="14"/>
  <c r="H47" i="14"/>
  <c r="F47" i="14"/>
  <c r="AH46" i="14"/>
  <c r="AF46" i="14"/>
  <c r="AE46" i="14"/>
  <c r="AB46" i="14"/>
  <c r="AA46" i="14"/>
  <c r="AC46" i="14" s="1"/>
  <c r="V46" i="14"/>
  <c r="T46" i="14"/>
  <c r="Q46" i="14"/>
  <c r="P46" i="14"/>
  <c r="N46" i="14"/>
  <c r="K46" i="14"/>
  <c r="J46" i="14"/>
  <c r="H46" i="14"/>
  <c r="F46" i="14"/>
  <c r="AJ45" i="14"/>
  <c r="AH45" i="14"/>
  <c r="AG45" i="14"/>
  <c r="AF45" i="14"/>
  <c r="AC45" i="14"/>
  <c r="AB45" i="14"/>
  <c r="V45" i="14"/>
  <c r="T45" i="14"/>
  <c r="Q45" i="14"/>
  <c r="P45" i="14"/>
  <c r="N45" i="14"/>
  <c r="K45" i="14"/>
  <c r="J45" i="14"/>
  <c r="H45" i="14"/>
  <c r="F45" i="14"/>
  <c r="AJ44" i="14"/>
  <c r="AH44" i="14"/>
  <c r="AG44" i="14"/>
  <c r="AF44" i="14"/>
  <c r="AC44" i="14"/>
  <c r="AB44" i="14"/>
  <c r="V44" i="14"/>
  <c r="T44" i="14"/>
  <c r="Q44" i="14"/>
  <c r="P44" i="14"/>
  <c r="N44" i="14"/>
  <c r="K44" i="14"/>
  <c r="J44" i="14"/>
  <c r="H44" i="14"/>
  <c r="F44" i="14"/>
  <c r="AH43" i="14"/>
  <c r="AF43" i="14"/>
  <c r="AE43" i="14"/>
  <c r="AJ43" i="14" s="1"/>
  <c r="AC43" i="14"/>
  <c r="AB43" i="14"/>
  <c r="V43" i="14"/>
  <c r="T43" i="14"/>
  <c r="Q43" i="14"/>
  <c r="P43" i="14"/>
  <c r="N43" i="14"/>
  <c r="K43" i="14"/>
  <c r="L43" i="14" s="1"/>
  <c r="J43" i="14"/>
  <c r="H43" i="14"/>
  <c r="F43" i="14"/>
  <c r="AJ42" i="14"/>
  <c r="AH42" i="14"/>
  <c r="AG42" i="14"/>
  <c r="AF42" i="14"/>
  <c r="AC42" i="14"/>
  <c r="AB42" i="14"/>
  <c r="V42" i="14"/>
  <c r="T42" i="14"/>
  <c r="Q42" i="14"/>
  <c r="P42" i="14"/>
  <c r="N42" i="14"/>
  <c r="K42" i="14"/>
  <c r="J42" i="14"/>
  <c r="H42" i="14"/>
  <c r="F42" i="14"/>
  <c r="AJ41" i="14"/>
  <c r="AH41" i="14"/>
  <c r="AG41" i="14"/>
  <c r="AF41" i="14"/>
  <c r="AC41" i="14"/>
  <c r="AB41" i="14"/>
  <c r="V41" i="14"/>
  <c r="T41" i="14"/>
  <c r="Q41" i="14"/>
  <c r="P41" i="14"/>
  <c r="N41" i="14"/>
  <c r="K41" i="14"/>
  <c r="J41" i="14"/>
  <c r="H41" i="14"/>
  <c r="F41" i="14"/>
  <c r="AK62" i="14" l="1"/>
  <c r="L46" i="14"/>
  <c r="R49" i="14"/>
  <c r="AI50" i="14"/>
  <c r="R51" i="14"/>
  <c r="AK51" i="14"/>
  <c r="L60" i="14"/>
  <c r="AJ61" i="14"/>
  <c r="AK61" i="14" s="1"/>
  <c r="AI65" i="14"/>
  <c r="R66" i="14"/>
  <c r="R87" i="14"/>
  <c r="AI94" i="14"/>
  <c r="L100" i="14"/>
  <c r="R103" i="14"/>
  <c r="R105" i="14"/>
  <c r="L108" i="14"/>
  <c r="AI111" i="14"/>
  <c r="AI112" i="14"/>
  <c r="AJ58" i="14"/>
  <c r="AK58" i="14" s="1"/>
  <c r="AK96" i="14"/>
  <c r="AK114" i="14"/>
  <c r="L45" i="14"/>
  <c r="AJ46" i="14"/>
  <c r="AK46" i="14" s="1"/>
  <c r="AK50" i="14"/>
  <c r="R52" i="14"/>
  <c r="AI55" i="14"/>
  <c r="AC58" i="14"/>
  <c r="AK65" i="14"/>
  <c r="L69" i="14"/>
  <c r="L82" i="14"/>
  <c r="AI85" i="14"/>
  <c r="R88" i="14"/>
  <c r="AK94" i="14"/>
  <c r="AK112" i="14"/>
  <c r="AI109" i="14"/>
  <c r="AI45" i="14"/>
  <c r="R46" i="14"/>
  <c r="AI46" i="14"/>
  <c r="R55" i="14"/>
  <c r="AI59" i="14"/>
  <c r="AK60" i="14"/>
  <c r="AI82" i="14"/>
  <c r="R83" i="14"/>
  <c r="AK84" i="14"/>
  <c r="AI91" i="14"/>
  <c r="R100" i="14"/>
  <c r="L105" i="14"/>
  <c r="AI107" i="14"/>
  <c r="AK43" i="14"/>
  <c r="AI44" i="14"/>
  <c r="AI49" i="14"/>
  <c r="AJ52" i="14"/>
  <c r="AK52" i="14" s="1"/>
  <c r="AJ55" i="14"/>
  <c r="AK55" i="14" s="1"/>
  <c r="AI57" i="14"/>
  <c r="R59" i="14"/>
  <c r="R69" i="14"/>
  <c r="AK69" i="14"/>
  <c r="AI81" i="14"/>
  <c r="R82" i="14"/>
  <c r="AK82" i="14"/>
  <c r="L84" i="14"/>
  <c r="R85" i="14"/>
  <c r="AI90" i="14"/>
  <c r="AK91" i="14"/>
  <c r="AI98" i="14"/>
  <c r="L42" i="14"/>
  <c r="L51" i="14"/>
  <c r="R57" i="14"/>
  <c r="L66" i="14"/>
  <c r="L74" i="14"/>
  <c r="L75" i="14"/>
  <c r="R79" i="14"/>
  <c r="R80" i="14"/>
  <c r="R81" i="14"/>
  <c r="L87" i="14"/>
  <c r="AI89" i="14"/>
  <c r="L95" i="14"/>
  <c r="L103" i="14"/>
  <c r="AI52" i="14"/>
  <c r="AI77" i="14"/>
  <c r="AK89" i="14"/>
  <c r="AK45" i="14"/>
  <c r="AK48" i="14"/>
  <c r="AK68" i="14"/>
  <c r="AK70" i="14"/>
  <c r="L44" i="14"/>
  <c r="AI51" i="14"/>
  <c r="AG52" i="14"/>
  <c r="L59" i="14"/>
  <c r="R63" i="14"/>
  <c r="AI67" i="14"/>
  <c r="L78" i="14"/>
  <c r="AI84" i="14"/>
  <c r="AK85" i="14"/>
  <c r="L91" i="14"/>
  <c r="L93" i="14"/>
  <c r="AI97" i="14"/>
  <c r="AK101" i="14"/>
  <c r="L107" i="14"/>
  <c r="AI110" i="14"/>
  <c r="R111" i="14"/>
  <c r="R112" i="14"/>
  <c r="AI113" i="14"/>
  <c r="AK113" i="14"/>
  <c r="AK97" i="14"/>
  <c r="AK47" i="14"/>
  <c r="AG43" i="14"/>
  <c r="AK44" i="14"/>
  <c r="R47" i="14"/>
  <c r="AK56" i="14"/>
  <c r="AK57" i="14"/>
  <c r="AI58" i="14"/>
  <c r="AK59" i="14"/>
  <c r="AK81" i="14"/>
  <c r="R91" i="14"/>
  <c r="AI93" i="14"/>
  <c r="AK93" i="14"/>
  <c r="AI106" i="14"/>
  <c r="AK107" i="14"/>
  <c r="AI61" i="14"/>
  <c r="AK66" i="14"/>
  <c r="AK109" i="14"/>
  <c r="R44" i="14"/>
  <c r="AI42" i="14"/>
  <c r="R43" i="14"/>
  <c r="AI43" i="14"/>
  <c r="R45" i="14"/>
  <c r="AG49" i="14"/>
  <c r="AI54" i="14"/>
  <c r="R58" i="14"/>
  <c r="R60" i="14"/>
  <c r="L68" i="14"/>
  <c r="L70" i="14"/>
  <c r="AI74" i="14"/>
  <c r="AI75" i="14"/>
  <c r="AI76" i="14"/>
  <c r="AK76" i="14"/>
  <c r="R77" i="14"/>
  <c r="AK77" i="14"/>
  <c r="L86" i="14"/>
  <c r="AI88" i="14"/>
  <c r="R89" i="14"/>
  <c r="R90" i="14"/>
  <c r="AK90" i="14"/>
  <c r="AK92" i="14"/>
  <c r="L99" i="14"/>
  <c r="L102" i="14"/>
  <c r="AI105" i="14"/>
  <c r="R106" i="14"/>
  <c r="AK106" i="14"/>
  <c r="R108" i="14"/>
  <c r="L114" i="14"/>
  <c r="L115" i="14"/>
  <c r="R42" i="14"/>
  <c r="AK42" i="14"/>
  <c r="L52" i="14"/>
  <c r="AI53" i="14"/>
  <c r="R54" i="14"/>
  <c r="AK54" i="14"/>
  <c r="AI63" i="14"/>
  <c r="R64" i="14"/>
  <c r="AI64" i="14"/>
  <c r="AJ67" i="14"/>
  <c r="AK67" i="14" s="1"/>
  <c r="AI71" i="14"/>
  <c r="R74" i="14"/>
  <c r="L85" i="14"/>
  <c r="AI87" i="14"/>
  <c r="AK88" i="14"/>
  <c r="L98" i="14"/>
  <c r="AI104" i="14"/>
  <c r="AK105" i="14"/>
  <c r="L111" i="14"/>
  <c r="L112" i="14"/>
  <c r="L113" i="14"/>
  <c r="AK108" i="14"/>
  <c r="AI48" i="14"/>
  <c r="AK53" i="14"/>
  <c r="AK63" i="14"/>
  <c r="R65" i="14"/>
  <c r="AI68" i="14"/>
  <c r="AI69" i="14"/>
  <c r="AI70" i="14"/>
  <c r="AK73" i="14"/>
  <c r="L76" i="14"/>
  <c r="L83" i="14"/>
  <c r="AI86" i="14"/>
  <c r="AK87" i="14"/>
  <c r="AI99" i="14"/>
  <c r="AI100" i="14"/>
  <c r="AI102" i="14"/>
  <c r="AK104" i="14"/>
  <c r="AI114" i="14"/>
  <c r="AI115" i="14"/>
  <c r="AK110" i="14"/>
  <c r="R70" i="14"/>
  <c r="R86" i="14"/>
  <c r="AK86" i="14"/>
  <c r="R99" i="14"/>
  <c r="AK99" i="14"/>
  <c r="AK100" i="14"/>
  <c r="AI101" i="14"/>
  <c r="R102" i="14"/>
  <c r="AK102" i="14"/>
  <c r="L104" i="14"/>
  <c r="R114" i="14"/>
  <c r="L41" i="14"/>
  <c r="R41" i="14"/>
  <c r="AI41" i="14"/>
  <c r="AK41" i="14"/>
  <c r="L58" i="14"/>
  <c r="AK78" i="14"/>
  <c r="R78" i="14"/>
  <c r="AI80" i="14"/>
  <c r="R92" i="14"/>
  <c r="AI103" i="14"/>
  <c r="L49" i="14"/>
  <c r="AK79" i="14"/>
  <c r="R53" i="14"/>
  <c r="R72" i="14"/>
  <c r="L50" i="14"/>
  <c r="L73" i="14"/>
  <c r="L92" i="14"/>
  <c r="AG61" i="14"/>
  <c r="R50" i="14"/>
  <c r="AK80" i="14"/>
  <c r="L72" i="14"/>
  <c r="AK103" i="14"/>
  <c r="L53" i="14"/>
  <c r="AI79" i="14"/>
  <c r="L71" i="14"/>
  <c r="AJ64" i="14"/>
  <c r="AK64" i="14" s="1"/>
  <c r="AI78" i="14"/>
  <c r="AI83" i="14"/>
  <c r="AK83" i="14"/>
  <c r="AG46" i="14"/>
  <c r="R71" i="14"/>
  <c r="L65" i="14"/>
  <c r="R95" i="14"/>
  <c r="R115" i="14"/>
  <c r="H65" i="14"/>
  <c r="H50" i="14"/>
  <c r="N65" i="14"/>
  <c r="R98" i="14"/>
  <c r="F48" i="14"/>
  <c r="R48" i="14" s="1"/>
  <c r="R96" i="14"/>
  <c r="H49" i="14"/>
  <c r="R75" i="14"/>
  <c r="N67" i="14"/>
  <c r="N48" i="14"/>
  <c r="N49" i="14"/>
  <c r="N50" i="14"/>
  <c r="N53" i="14"/>
  <c r="N56" i="14"/>
  <c r="P62" i="14"/>
  <c r="H53" i="14"/>
  <c r="R76" i="14"/>
  <c r="F62" i="14"/>
  <c r="R62" i="14" s="1"/>
  <c r="R73" i="14"/>
  <c r="R93" i="14"/>
  <c r="R113" i="14"/>
  <c r="F67" i="14"/>
  <c r="R67" i="14" s="1"/>
  <c r="F56" i="14"/>
  <c r="L56" i="14" s="1"/>
  <c r="R56" i="14" l="1"/>
  <c r="L62" i="14"/>
  <c r="L48" i="14"/>
  <c r="L67" i="14"/>
  <c r="A10" i="13" l="1"/>
  <c r="A12" i="13"/>
  <c r="A14" i="13"/>
  <c r="A16" i="13"/>
  <c r="A18" i="13"/>
  <c r="A20" i="13"/>
  <c r="A22" i="13"/>
  <c r="A24" i="13"/>
  <c r="A26" i="13"/>
  <c r="A28" i="13"/>
  <c r="A30" i="13"/>
  <c r="A32" i="13"/>
  <c r="A34" i="13"/>
  <c r="A36" i="13"/>
  <c r="A38" i="13"/>
  <c r="A40" i="13"/>
  <c r="A42" i="13"/>
  <c r="A44" i="13"/>
  <c r="A46" i="13"/>
  <c r="A48" i="13"/>
  <c r="A50" i="13"/>
  <c r="A52" i="13"/>
  <c r="A54" i="13"/>
  <c r="A56" i="13"/>
  <c r="A58" i="13"/>
  <c r="A60" i="13"/>
  <c r="H67" i="10"/>
  <c r="H69" i="10"/>
  <c r="H71" i="10"/>
  <c r="H73" i="10"/>
  <c r="H75" i="10"/>
  <c r="H77" i="10"/>
  <c r="H79" i="10"/>
  <c r="H81" i="10"/>
  <c r="H83" i="10"/>
  <c r="H85" i="10"/>
  <c r="H87" i="10"/>
  <c r="H89" i="10"/>
  <c r="H91" i="10"/>
  <c r="H93" i="10"/>
  <c r="H95" i="10"/>
  <c r="H97" i="10"/>
  <c r="H99" i="10"/>
  <c r="H101" i="10"/>
  <c r="H13" i="8" l="1"/>
  <c r="I13" i="8"/>
  <c r="C23" i="8"/>
  <c r="D23" i="8"/>
  <c r="C13" i="8"/>
  <c r="D13" i="8"/>
  <c r="I19" i="8" s="1"/>
  <c r="H19" i="8" l="1"/>
  <c r="A11" i="5"/>
  <c r="A14" i="5"/>
  <c r="C8" i="5" l="1"/>
  <c r="D8" i="5"/>
  <c r="AG8" i="5" l="1"/>
  <c r="W8" i="5"/>
  <c r="D9" i="13"/>
  <c r="AD9" i="13" s="1"/>
  <c r="D10" i="13"/>
  <c r="AD10" i="13" s="1"/>
  <c r="D11" i="13"/>
  <c r="AD11" i="13" s="1"/>
  <c r="D12" i="13"/>
  <c r="AD12" i="13" s="1"/>
  <c r="D13" i="13"/>
  <c r="AD13" i="13" s="1"/>
  <c r="D14" i="13"/>
  <c r="AD14" i="13" s="1"/>
  <c r="D15" i="13"/>
  <c r="AD15" i="13" s="1"/>
  <c r="D16" i="13"/>
  <c r="AD16" i="13" s="1"/>
  <c r="D17" i="13"/>
  <c r="AD17" i="13" s="1"/>
  <c r="D18" i="13"/>
  <c r="AD18" i="13" s="1"/>
  <c r="D19" i="13"/>
  <c r="AD19" i="13" s="1"/>
  <c r="D20" i="13"/>
  <c r="AD20" i="13" s="1"/>
  <c r="D21" i="13"/>
  <c r="AD21" i="13" s="1"/>
  <c r="D22" i="13"/>
  <c r="AD22" i="13" s="1"/>
  <c r="D23" i="13"/>
  <c r="AD23" i="13" s="1"/>
  <c r="D24" i="13"/>
  <c r="AD24" i="13" s="1"/>
  <c r="D25" i="13"/>
  <c r="AD25" i="13" s="1"/>
  <c r="D26" i="13"/>
  <c r="AD26" i="13" s="1"/>
  <c r="D27" i="13"/>
  <c r="AD27" i="13" s="1"/>
  <c r="D28" i="13"/>
  <c r="AD28" i="13" s="1"/>
  <c r="D29" i="13"/>
  <c r="AD29" i="13" s="1"/>
  <c r="D30" i="13"/>
  <c r="AD30" i="13" s="1"/>
  <c r="D31" i="13"/>
  <c r="AD31" i="13" s="1"/>
  <c r="D32" i="13"/>
  <c r="AD32" i="13" s="1"/>
  <c r="D33" i="13"/>
  <c r="AD33" i="13" s="1"/>
  <c r="D34" i="13"/>
  <c r="AD34" i="13" s="1"/>
  <c r="D35" i="13"/>
  <c r="AD35" i="13" s="1"/>
  <c r="D36" i="13"/>
  <c r="AD36" i="13" s="1"/>
  <c r="D37" i="13"/>
  <c r="AD37" i="13" s="1"/>
  <c r="D38" i="13"/>
  <c r="AD38" i="13" s="1"/>
  <c r="D39" i="13"/>
  <c r="AD39" i="13" s="1"/>
  <c r="D40" i="13"/>
  <c r="AD40" i="13" s="1"/>
  <c r="D41" i="13"/>
  <c r="AD41" i="13" s="1"/>
  <c r="D42" i="13"/>
  <c r="AD42" i="13" s="1"/>
  <c r="D43" i="13"/>
  <c r="AD43" i="13" s="1"/>
  <c r="D44" i="13"/>
  <c r="AD44" i="13" s="1"/>
  <c r="D45" i="13"/>
  <c r="AD45" i="13" s="1"/>
  <c r="D46" i="13"/>
  <c r="AD46" i="13" s="1"/>
  <c r="D47" i="13"/>
  <c r="AD47" i="13" s="1"/>
  <c r="D48" i="13"/>
  <c r="AD48" i="13" s="1"/>
  <c r="D49" i="13"/>
  <c r="AD49" i="13" s="1"/>
  <c r="D50" i="13"/>
  <c r="AD50" i="13" s="1"/>
  <c r="D51" i="13"/>
  <c r="AD51" i="13" s="1"/>
  <c r="D52" i="13"/>
  <c r="AD52" i="13" s="1"/>
  <c r="D53" i="13"/>
  <c r="AD53" i="13" s="1"/>
  <c r="D54" i="13"/>
  <c r="AD54" i="13" s="1"/>
  <c r="D55" i="13"/>
  <c r="AD55" i="13" s="1"/>
  <c r="D56" i="13"/>
  <c r="AD56" i="13" s="1"/>
  <c r="D57" i="13"/>
  <c r="AD57" i="13" s="1"/>
  <c r="D58" i="13"/>
  <c r="AD58" i="13" s="1"/>
  <c r="D59" i="13"/>
  <c r="AD59" i="13" s="1"/>
  <c r="D60" i="13"/>
  <c r="AD60" i="13" s="1"/>
  <c r="D61" i="13"/>
  <c r="AD61" i="13" s="1"/>
  <c r="D8" i="13"/>
  <c r="AD8" i="13" s="1"/>
  <c r="C9" i="13"/>
  <c r="AC9" i="13" s="1"/>
  <c r="C10" i="13"/>
  <c r="AC10" i="13" s="1"/>
  <c r="C11" i="13"/>
  <c r="AC11" i="13" s="1"/>
  <c r="C12" i="13"/>
  <c r="AC12" i="13" s="1"/>
  <c r="C13" i="13"/>
  <c r="AC13" i="13" s="1"/>
  <c r="C14" i="13"/>
  <c r="AC14" i="13" s="1"/>
  <c r="C15" i="13"/>
  <c r="AC15" i="13" s="1"/>
  <c r="C16" i="13"/>
  <c r="AC16" i="13" s="1"/>
  <c r="C17" i="13"/>
  <c r="AC17" i="13" s="1"/>
  <c r="C18" i="13"/>
  <c r="AC18" i="13" s="1"/>
  <c r="C19" i="13"/>
  <c r="AC19" i="13" s="1"/>
  <c r="C20" i="13"/>
  <c r="AC20" i="13" s="1"/>
  <c r="C21" i="13"/>
  <c r="AC21" i="13" s="1"/>
  <c r="C22" i="13"/>
  <c r="AC22" i="13" s="1"/>
  <c r="C23" i="13"/>
  <c r="AC23" i="13" s="1"/>
  <c r="C24" i="13"/>
  <c r="AC24" i="13" s="1"/>
  <c r="C25" i="13"/>
  <c r="AC25" i="13" s="1"/>
  <c r="C26" i="13"/>
  <c r="AC26" i="13" s="1"/>
  <c r="C27" i="13"/>
  <c r="AC27" i="13" s="1"/>
  <c r="C28" i="13"/>
  <c r="AC28" i="13" s="1"/>
  <c r="C29" i="13"/>
  <c r="AC29" i="13" s="1"/>
  <c r="C30" i="13"/>
  <c r="AC30" i="13" s="1"/>
  <c r="C31" i="13"/>
  <c r="AC31" i="13" s="1"/>
  <c r="C32" i="13"/>
  <c r="AC32" i="13" s="1"/>
  <c r="C33" i="13"/>
  <c r="AC33" i="13" s="1"/>
  <c r="C34" i="13"/>
  <c r="AC34" i="13" s="1"/>
  <c r="C35" i="13"/>
  <c r="AC35" i="13" s="1"/>
  <c r="C36" i="13"/>
  <c r="AC36" i="13" s="1"/>
  <c r="C37" i="13"/>
  <c r="AC37" i="13" s="1"/>
  <c r="C38" i="13"/>
  <c r="AC38" i="13" s="1"/>
  <c r="C39" i="13"/>
  <c r="AC39" i="13" s="1"/>
  <c r="C40" i="13"/>
  <c r="AC40" i="13" s="1"/>
  <c r="C41" i="13"/>
  <c r="AC41" i="13" s="1"/>
  <c r="C42" i="13"/>
  <c r="AC42" i="13" s="1"/>
  <c r="C43" i="13"/>
  <c r="AC43" i="13" s="1"/>
  <c r="C44" i="13"/>
  <c r="AC44" i="13" s="1"/>
  <c r="C45" i="13"/>
  <c r="AC45" i="13" s="1"/>
  <c r="C46" i="13"/>
  <c r="AC46" i="13" s="1"/>
  <c r="C47" i="13"/>
  <c r="AC47" i="13" s="1"/>
  <c r="C48" i="13"/>
  <c r="AC48" i="13" s="1"/>
  <c r="C49" i="13"/>
  <c r="AC49" i="13" s="1"/>
  <c r="C50" i="13"/>
  <c r="AC50" i="13" s="1"/>
  <c r="C51" i="13"/>
  <c r="AC51" i="13" s="1"/>
  <c r="C52" i="13"/>
  <c r="AC52" i="13" s="1"/>
  <c r="C53" i="13"/>
  <c r="AC53" i="13" s="1"/>
  <c r="C54" i="13"/>
  <c r="AC54" i="13" s="1"/>
  <c r="C55" i="13"/>
  <c r="AC55" i="13" s="1"/>
  <c r="C56" i="13"/>
  <c r="AC56" i="13" s="1"/>
  <c r="C57" i="13"/>
  <c r="AC57" i="13" s="1"/>
  <c r="C58" i="13"/>
  <c r="AC58" i="13" s="1"/>
  <c r="C59" i="13"/>
  <c r="AC59" i="13" s="1"/>
  <c r="C60" i="13"/>
  <c r="AC60" i="13" s="1"/>
  <c r="C61" i="13"/>
  <c r="AC61" i="13" s="1"/>
  <c r="C8" i="13"/>
  <c r="AC8" i="13" s="1"/>
  <c r="AH10" i="5"/>
  <c r="AH80" i="5"/>
  <c r="AH8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W96" i="5" s="1"/>
  <c r="C97" i="5"/>
  <c r="W97" i="5" s="1"/>
  <c r="C98" i="5"/>
  <c r="W98" i="5" s="1"/>
  <c r="C99" i="5"/>
  <c r="W99" i="5" s="1"/>
  <c r="C100" i="5"/>
  <c r="W100" i="5" s="1"/>
  <c r="C101" i="5"/>
  <c r="W101" i="5" s="1"/>
  <c r="C102" i="5"/>
  <c r="W102" i="5" s="1"/>
  <c r="C103" i="5"/>
  <c r="W103" i="5" s="1"/>
  <c r="C104" i="5"/>
  <c r="W104" i="5" s="1"/>
  <c r="C105" i="5"/>
  <c r="W105" i="5" s="1"/>
  <c r="C106" i="5"/>
  <c r="W106" i="5" s="1"/>
  <c r="C107" i="5"/>
  <c r="W107" i="5" s="1"/>
  <c r="C108" i="5"/>
  <c r="W108" i="5" s="1"/>
  <c r="C109" i="5"/>
  <c r="W109" i="5" s="1"/>
  <c r="D9" i="5"/>
  <c r="AH9" i="5" s="1"/>
  <c r="D10" i="5"/>
  <c r="D11" i="5"/>
  <c r="AH11" i="5" s="1"/>
  <c r="D12" i="5"/>
  <c r="AH12" i="5" s="1"/>
  <c r="D13" i="5"/>
  <c r="AH13" i="5" s="1"/>
  <c r="D14" i="5"/>
  <c r="AH14" i="5" s="1"/>
  <c r="D15" i="5"/>
  <c r="AH15" i="5" s="1"/>
  <c r="D16" i="5"/>
  <c r="AH16" i="5" s="1"/>
  <c r="D17" i="5"/>
  <c r="AH17" i="5" s="1"/>
  <c r="D18" i="5"/>
  <c r="AH18" i="5" s="1"/>
  <c r="D19" i="5"/>
  <c r="AH19" i="5" s="1"/>
  <c r="D20" i="5"/>
  <c r="AH20" i="5" s="1"/>
  <c r="D21" i="5"/>
  <c r="AH21" i="5" s="1"/>
  <c r="D22" i="5"/>
  <c r="AH22" i="5" s="1"/>
  <c r="D23" i="5"/>
  <c r="AH23" i="5" s="1"/>
  <c r="D24" i="5"/>
  <c r="AH24" i="5" s="1"/>
  <c r="D25" i="5"/>
  <c r="AH25" i="5" s="1"/>
  <c r="D26" i="5"/>
  <c r="AH26" i="5" s="1"/>
  <c r="D27" i="5"/>
  <c r="AH27" i="5" s="1"/>
  <c r="D28" i="5"/>
  <c r="AH28" i="5" s="1"/>
  <c r="D29" i="5"/>
  <c r="AH29" i="5" s="1"/>
  <c r="D30" i="5"/>
  <c r="AH30" i="5" s="1"/>
  <c r="D31" i="5"/>
  <c r="AH31" i="5" s="1"/>
  <c r="D32" i="5"/>
  <c r="AH32" i="5" s="1"/>
  <c r="D33" i="5"/>
  <c r="AH33" i="5" s="1"/>
  <c r="D34" i="5"/>
  <c r="AH34" i="5" s="1"/>
  <c r="D35" i="5"/>
  <c r="AH35" i="5" s="1"/>
  <c r="D36" i="5"/>
  <c r="AH36" i="5" s="1"/>
  <c r="D37" i="5"/>
  <c r="AH37" i="5" s="1"/>
  <c r="D38" i="5"/>
  <c r="AH38" i="5" s="1"/>
  <c r="D39" i="5"/>
  <c r="AH39" i="5" s="1"/>
  <c r="D40" i="5"/>
  <c r="AH40" i="5" s="1"/>
  <c r="D41" i="5"/>
  <c r="AH41" i="5" s="1"/>
  <c r="D42" i="5"/>
  <c r="AH42" i="5" s="1"/>
  <c r="D43" i="5"/>
  <c r="AH43" i="5" s="1"/>
  <c r="D44" i="5"/>
  <c r="AH44" i="5" s="1"/>
  <c r="D45" i="5"/>
  <c r="AH45" i="5" s="1"/>
  <c r="D46" i="5"/>
  <c r="AH46" i="5" s="1"/>
  <c r="D47" i="5"/>
  <c r="AH47" i="5" s="1"/>
  <c r="D48" i="5"/>
  <c r="AH48" i="5" s="1"/>
  <c r="D49" i="5"/>
  <c r="AH49" i="5" s="1"/>
  <c r="D50" i="5"/>
  <c r="AH50" i="5" s="1"/>
  <c r="D51" i="5"/>
  <c r="AH51" i="5" s="1"/>
  <c r="D52" i="5"/>
  <c r="AH52" i="5" s="1"/>
  <c r="D53" i="5"/>
  <c r="AH53" i="5" s="1"/>
  <c r="D54" i="5"/>
  <c r="AH54" i="5" s="1"/>
  <c r="D55" i="5"/>
  <c r="AH55" i="5" s="1"/>
  <c r="D56" i="5"/>
  <c r="AH56" i="5" s="1"/>
  <c r="D57" i="5"/>
  <c r="AH57" i="5" s="1"/>
  <c r="D58" i="5"/>
  <c r="AH58" i="5" s="1"/>
  <c r="D59" i="5"/>
  <c r="AH59" i="5" s="1"/>
  <c r="D60" i="5"/>
  <c r="AH60" i="5" s="1"/>
  <c r="D61" i="5"/>
  <c r="AH61" i="5" s="1"/>
  <c r="D62" i="5"/>
  <c r="AH62" i="5" s="1"/>
  <c r="D63" i="5"/>
  <c r="AH63" i="5" s="1"/>
  <c r="D64" i="5"/>
  <c r="AH64" i="5" s="1"/>
  <c r="D65" i="5"/>
  <c r="AH65" i="5" s="1"/>
  <c r="D66" i="5"/>
  <c r="AH66" i="5" s="1"/>
  <c r="D67" i="5"/>
  <c r="AH67" i="5" s="1"/>
  <c r="D68" i="5"/>
  <c r="AH68" i="5" s="1"/>
  <c r="D69" i="5"/>
  <c r="AH69" i="5" s="1"/>
  <c r="D70" i="5"/>
  <c r="AH70" i="5" s="1"/>
  <c r="D71" i="5"/>
  <c r="AH71" i="5" s="1"/>
  <c r="D72" i="5"/>
  <c r="AH72" i="5" s="1"/>
  <c r="D73" i="5"/>
  <c r="AH73" i="5" s="1"/>
  <c r="D74" i="5"/>
  <c r="AH74" i="5" s="1"/>
  <c r="D75" i="5"/>
  <c r="AH75" i="5" s="1"/>
  <c r="D76" i="5"/>
  <c r="AH76" i="5" s="1"/>
  <c r="D77" i="5"/>
  <c r="AH77" i="5" s="1"/>
  <c r="D78" i="5"/>
  <c r="AH78" i="5" s="1"/>
  <c r="D79" i="5"/>
  <c r="AH79" i="5" s="1"/>
  <c r="D80" i="5"/>
  <c r="D81" i="5"/>
  <c r="AH81" i="5" s="1"/>
  <c r="D82" i="5"/>
  <c r="AH82" i="5" s="1"/>
  <c r="D83" i="5"/>
  <c r="AH83" i="5" s="1"/>
  <c r="D84" i="5"/>
  <c r="AH84" i="5" s="1"/>
  <c r="D85" i="5"/>
  <c r="AH85" i="5" s="1"/>
  <c r="D86" i="5"/>
  <c r="AH86" i="5" s="1"/>
  <c r="D87" i="5"/>
  <c r="AH87" i="5" s="1"/>
  <c r="D88" i="5"/>
  <c r="D89" i="5"/>
  <c r="AH89" i="5" s="1"/>
  <c r="D90" i="5"/>
  <c r="AH90" i="5" s="1"/>
  <c r="D91" i="5"/>
  <c r="AH91" i="5" s="1"/>
  <c r="D92" i="5"/>
  <c r="AH92" i="5" s="1"/>
  <c r="D93" i="5"/>
  <c r="AH93" i="5" s="1"/>
  <c r="D94" i="5"/>
  <c r="AH94" i="5" s="1"/>
  <c r="D95" i="5"/>
  <c r="AH95" i="5" s="1"/>
  <c r="D96" i="5"/>
  <c r="AH96" i="5" s="1"/>
  <c r="D97" i="5"/>
  <c r="AH97" i="5" s="1"/>
  <c r="D98" i="5"/>
  <c r="AH98" i="5" s="1"/>
  <c r="D99" i="5"/>
  <c r="AH99" i="5" s="1"/>
  <c r="D100" i="5"/>
  <c r="AH100" i="5" s="1"/>
  <c r="D101" i="5"/>
  <c r="AH101" i="5" s="1"/>
  <c r="D102" i="5"/>
  <c r="AH102" i="5" s="1"/>
  <c r="D103" i="5"/>
  <c r="AH103" i="5" s="1"/>
  <c r="D104" i="5"/>
  <c r="AH104" i="5" s="1"/>
  <c r="D105" i="5"/>
  <c r="AH105" i="5" s="1"/>
  <c r="D106" i="5"/>
  <c r="AH106" i="5" s="1"/>
  <c r="D107" i="5"/>
  <c r="AH107" i="5" s="1"/>
  <c r="D108" i="5"/>
  <c r="AH108" i="5" s="1"/>
  <c r="D109" i="5"/>
  <c r="AH109" i="5" s="1"/>
  <c r="AH8" i="5"/>
  <c r="AG97" i="5" l="1"/>
  <c r="AG107" i="5"/>
  <c r="AG98" i="5"/>
  <c r="AG108" i="5"/>
  <c r="AG96" i="5"/>
  <c r="W82" i="5"/>
  <c r="AG82" i="5"/>
  <c r="W62" i="5"/>
  <c r="AG62" i="5"/>
  <c r="W22" i="5"/>
  <c r="AG22" i="5"/>
  <c r="W40" i="5"/>
  <c r="AG40" i="5"/>
  <c r="W79" i="5"/>
  <c r="AG79" i="5"/>
  <c r="W44" i="5"/>
  <c r="AG44" i="5"/>
  <c r="W39" i="5"/>
  <c r="AG39" i="5"/>
  <c r="W58" i="5"/>
  <c r="AG58" i="5"/>
  <c r="W95" i="5"/>
  <c r="AG95" i="5"/>
  <c r="W75" i="5"/>
  <c r="AG75" i="5"/>
  <c r="W55" i="5"/>
  <c r="AG55" i="5"/>
  <c r="W35" i="5"/>
  <c r="AG35" i="5"/>
  <c r="W15" i="5"/>
  <c r="AG15" i="5"/>
  <c r="AG103" i="5"/>
  <c r="W94" i="5"/>
  <c r="AG94" i="5"/>
  <c r="W74" i="5"/>
  <c r="AG74" i="5"/>
  <c r="W54" i="5"/>
  <c r="AG54" i="5"/>
  <c r="W34" i="5"/>
  <c r="AG34" i="5"/>
  <c r="W14" i="5"/>
  <c r="AG14" i="5"/>
  <c r="W26" i="5"/>
  <c r="AG26" i="5"/>
  <c r="W65" i="5"/>
  <c r="AG65" i="5"/>
  <c r="W45" i="5"/>
  <c r="AG45" i="5"/>
  <c r="W41" i="5"/>
  <c r="AG41" i="5"/>
  <c r="W19" i="5"/>
  <c r="AG19" i="5"/>
  <c r="W37" i="5"/>
  <c r="AG37" i="5"/>
  <c r="W32" i="5"/>
  <c r="AG32" i="5"/>
  <c r="W10" i="5"/>
  <c r="AG10" i="5"/>
  <c r="W86" i="5"/>
  <c r="AG86" i="5"/>
  <c r="W66" i="5"/>
  <c r="AG66" i="5"/>
  <c r="W46" i="5"/>
  <c r="AG46" i="5"/>
  <c r="W84" i="5"/>
  <c r="AG84" i="5"/>
  <c r="W64" i="5"/>
  <c r="AG64" i="5"/>
  <c r="W24" i="5"/>
  <c r="AG24" i="5"/>
  <c r="W83" i="5"/>
  <c r="AG83" i="5"/>
  <c r="W63" i="5"/>
  <c r="AG63" i="5"/>
  <c r="W43" i="5"/>
  <c r="AG43" i="5"/>
  <c r="W23" i="5"/>
  <c r="AG23" i="5"/>
  <c r="W59" i="5"/>
  <c r="AG59" i="5"/>
  <c r="W78" i="5"/>
  <c r="AG78" i="5"/>
  <c r="W38" i="5"/>
  <c r="AG38" i="5"/>
  <c r="W18" i="5"/>
  <c r="AG18" i="5"/>
  <c r="W77" i="5"/>
  <c r="AG77" i="5"/>
  <c r="W57" i="5"/>
  <c r="AG57" i="5"/>
  <c r="W17" i="5"/>
  <c r="AG17" i="5"/>
  <c r="AG104" i="5"/>
  <c r="W76" i="5"/>
  <c r="AG76" i="5"/>
  <c r="W16" i="5"/>
  <c r="AG16" i="5"/>
  <c r="W93" i="5"/>
  <c r="AG93" i="5"/>
  <c r="AG102" i="5"/>
  <c r="W72" i="5"/>
  <c r="AG72" i="5"/>
  <c r="W71" i="5"/>
  <c r="AG71" i="5"/>
  <c r="W31" i="5"/>
  <c r="AG31" i="5"/>
  <c r="AG101" i="5"/>
  <c r="W90" i="5"/>
  <c r="AG90" i="5"/>
  <c r="W50" i="5"/>
  <c r="AG50" i="5"/>
  <c r="W30" i="5"/>
  <c r="AG30" i="5"/>
  <c r="W69" i="5"/>
  <c r="AG69" i="5"/>
  <c r="W85" i="5"/>
  <c r="AG85" i="5"/>
  <c r="W25" i="5"/>
  <c r="AG25" i="5"/>
  <c r="W56" i="5"/>
  <c r="AG56" i="5"/>
  <c r="W36" i="5"/>
  <c r="AG36" i="5"/>
  <c r="W73" i="5"/>
  <c r="AG73" i="5"/>
  <c r="W33" i="5"/>
  <c r="AG33" i="5"/>
  <c r="W92" i="5"/>
  <c r="AG92" i="5"/>
  <c r="W52" i="5"/>
  <c r="AG52" i="5"/>
  <c r="W12" i="5"/>
  <c r="AG12" i="5"/>
  <c r="W70" i="5"/>
  <c r="AG70" i="5"/>
  <c r="W49" i="5"/>
  <c r="AG49" i="5"/>
  <c r="W9" i="5"/>
  <c r="AG9" i="5"/>
  <c r="AG100" i="5"/>
  <c r="W88" i="5"/>
  <c r="AG88" i="5"/>
  <c r="W68" i="5"/>
  <c r="AG68" i="5"/>
  <c r="W48" i="5"/>
  <c r="AG48" i="5"/>
  <c r="W28" i="5"/>
  <c r="AG28" i="5"/>
  <c r="W42" i="5"/>
  <c r="AG42" i="5"/>
  <c r="W81" i="5"/>
  <c r="AG81" i="5"/>
  <c r="W61" i="5"/>
  <c r="AG61" i="5"/>
  <c r="W21" i="5"/>
  <c r="AG21" i="5"/>
  <c r="AG106" i="5"/>
  <c r="W80" i="5"/>
  <c r="AG80" i="5"/>
  <c r="W60" i="5"/>
  <c r="AG60" i="5"/>
  <c r="W20" i="5"/>
  <c r="AG20" i="5"/>
  <c r="AG105" i="5"/>
  <c r="W53" i="5"/>
  <c r="AG53" i="5"/>
  <c r="W13" i="5"/>
  <c r="AG13" i="5"/>
  <c r="W91" i="5"/>
  <c r="AG91" i="5"/>
  <c r="W51" i="5"/>
  <c r="AG51" i="5"/>
  <c r="W11" i="5"/>
  <c r="AG11" i="5"/>
  <c r="W89" i="5"/>
  <c r="AG89" i="5"/>
  <c r="W29" i="5"/>
  <c r="AG29" i="5"/>
  <c r="W87" i="5"/>
  <c r="AG87" i="5"/>
  <c r="W67" i="5"/>
  <c r="AG67" i="5"/>
  <c r="W47" i="5"/>
  <c r="AG47" i="5"/>
  <c r="W27" i="5"/>
  <c r="AG27" i="5"/>
  <c r="AG109" i="5"/>
  <c r="AG99" i="5"/>
  <c r="A50" i="5"/>
  <c r="A53" i="5"/>
  <c r="A56" i="5"/>
  <c r="A59" i="5"/>
  <c r="A62" i="5"/>
  <c r="A65" i="5"/>
  <c r="A68" i="5"/>
  <c r="A71" i="5"/>
  <c r="A74" i="5"/>
  <c r="A77" i="5"/>
  <c r="A80" i="5"/>
  <c r="A83" i="5"/>
  <c r="A86" i="5"/>
  <c r="A89" i="5"/>
  <c r="A92" i="5"/>
  <c r="A95" i="5"/>
  <c r="A98" i="5"/>
  <c r="A101" i="5"/>
  <c r="A104" i="5"/>
  <c r="A107" i="5"/>
  <c r="A20" i="5" l="1"/>
  <c r="A23" i="5"/>
  <c r="A26" i="5"/>
  <c r="A29" i="5"/>
  <c r="A32" i="5"/>
  <c r="A35" i="5"/>
  <c r="A38" i="5"/>
  <c r="A41" i="5"/>
  <c r="A44" i="5"/>
  <c r="A47" i="5"/>
  <c r="C32" i="1" l="1"/>
  <c r="D32" i="1"/>
  <c r="B6" i="1" l="1"/>
  <c r="E51" i="6" l="1"/>
  <c r="E53" i="6" s="1"/>
  <c r="AB61" i="13"/>
  <c r="AA61" i="13"/>
  <c r="X61" i="13"/>
  <c r="W61" i="13"/>
  <c r="T61" i="13"/>
  <c r="S61" i="13"/>
  <c r="P61" i="13"/>
  <c r="O61" i="13"/>
  <c r="L61" i="13"/>
  <c r="K61" i="13"/>
  <c r="H61" i="13"/>
  <c r="G61" i="13"/>
  <c r="AB60" i="13"/>
  <c r="AA60" i="13"/>
  <c r="X60" i="13"/>
  <c r="W60" i="13"/>
  <c r="T60" i="13"/>
  <c r="S60" i="13"/>
  <c r="P60" i="13"/>
  <c r="O60" i="13"/>
  <c r="L60" i="13"/>
  <c r="K60" i="13"/>
  <c r="H60" i="13"/>
  <c r="G60" i="13"/>
  <c r="AB59" i="13"/>
  <c r="AA59" i="13"/>
  <c r="X59" i="13"/>
  <c r="W59" i="13"/>
  <c r="T59" i="13"/>
  <c r="S59" i="13"/>
  <c r="P59" i="13"/>
  <c r="O59" i="13"/>
  <c r="L59" i="13"/>
  <c r="K59" i="13"/>
  <c r="H59" i="13"/>
  <c r="G59" i="13"/>
  <c r="AB58" i="13"/>
  <c r="AA58" i="13"/>
  <c r="X58" i="13"/>
  <c r="W58" i="13"/>
  <c r="T58" i="13"/>
  <c r="S58" i="13"/>
  <c r="P58" i="13"/>
  <c r="O58" i="13"/>
  <c r="L58" i="13"/>
  <c r="K58" i="13"/>
  <c r="H58" i="13"/>
  <c r="G58" i="13"/>
  <c r="AB57" i="13"/>
  <c r="AA57" i="13"/>
  <c r="X57" i="13"/>
  <c r="W57" i="13"/>
  <c r="T57" i="13"/>
  <c r="S57" i="13"/>
  <c r="P57" i="13"/>
  <c r="O57" i="13"/>
  <c r="L57" i="13"/>
  <c r="K57" i="13"/>
  <c r="H57" i="13"/>
  <c r="G57" i="13"/>
  <c r="AB56" i="13"/>
  <c r="AA56" i="13"/>
  <c r="X56" i="13"/>
  <c r="W56" i="13"/>
  <c r="T56" i="13"/>
  <c r="S56" i="13"/>
  <c r="P56" i="13"/>
  <c r="O56" i="13"/>
  <c r="L56" i="13"/>
  <c r="K56" i="13"/>
  <c r="H56" i="13"/>
  <c r="G56" i="13"/>
  <c r="AB55" i="13"/>
  <c r="AA55" i="13"/>
  <c r="X55" i="13"/>
  <c r="W55" i="13"/>
  <c r="T55" i="13"/>
  <c r="S55" i="13"/>
  <c r="P55" i="13"/>
  <c r="O55" i="13"/>
  <c r="L55" i="13"/>
  <c r="K55" i="13"/>
  <c r="H55" i="13"/>
  <c r="G55" i="13"/>
  <c r="AB54" i="13"/>
  <c r="AA54" i="13"/>
  <c r="X54" i="13"/>
  <c r="W54" i="13"/>
  <c r="T54" i="13"/>
  <c r="S54" i="13"/>
  <c r="P54" i="13"/>
  <c r="O54" i="13"/>
  <c r="L54" i="13"/>
  <c r="K54" i="13"/>
  <c r="H54" i="13"/>
  <c r="G54" i="13"/>
  <c r="AB53" i="13"/>
  <c r="AA53" i="13"/>
  <c r="X53" i="13"/>
  <c r="W53" i="13"/>
  <c r="T53" i="13"/>
  <c r="S53" i="13"/>
  <c r="P53" i="13"/>
  <c r="O53" i="13"/>
  <c r="L53" i="13"/>
  <c r="K53" i="13"/>
  <c r="H53" i="13"/>
  <c r="G53" i="13"/>
  <c r="AB52" i="13"/>
  <c r="AA52" i="13"/>
  <c r="X52" i="13"/>
  <c r="W52" i="13"/>
  <c r="T52" i="13"/>
  <c r="S52" i="13"/>
  <c r="P52" i="13"/>
  <c r="O52" i="13"/>
  <c r="L52" i="13"/>
  <c r="K52" i="13"/>
  <c r="H52" i="13"/>
  <c r="G52" i="13"/>
  <c r="AF109" i="5"/>
  <c r="AE109" i="5"/>
  <c r="AB109" i="5"/>
  <c r="AA109" i="5"/>
  <c r="X109" i="5"/>
  <c r="T109" i="5"/>
  <c r="S109" i="5"/>
  <c r="P109" i="5"/>
  <c r="O109" i="5"/>
  <c r="L109" i="5"/>
  <c r="K109" i="5"/>
  <c r="H109" i="5"/>
  <c r="G109" i="5"/>
  <c r="AF108" i="5"/>
  <c r="AE108" i="5"/>
  <c r="AB108" i="5"/>
  <c r="AA108" i="5"/>
  <c r="X108" i="5"/>
  <c r="T108" i="5"/>
  <c r="S108" i="5"/>
  <c r="P108" i="5"/>
  <c r="O108" i="5"/>
  <c r="L108" i="5"/>
  <c r="K108" i="5"/>
  <c r="H108" i="5"/>
  <c r="G108" i="5"/>
  <c r="AF107" i="5"/>
  <c r="AE107" i="5"/>
  <c r="AB107" i="5"/>
  <c r="AA107" i="5"/>
  <c r="X107" i="5"/>
  <c r="T107" i="5"/>
  <c r="S107" i="5"/>
  <c r="P107" i="5"/>
  <c r="O107" i="5"/>
  <c r="L107" i="5"/>
  <c r="K107" i="5"/>
  <c r="H107" i="5"/>
  <c r="G107" i="5"/>
  <c r="AF106" i="5"/>
  <c r="AE106" i="5"/>
  <c r="AB106" i="5"/>
  <c r="AA106" i="5"/>
  <c r="X106" i="5"/>
  <c r="T106" i="5"/>
  <c r="S106" i="5"/>
  <c r="P106" i="5"/>
  <c r="O106" i="5"/>
  <c r="L106" i="5"/>
  <c r="K106" i="5"/>
  <c r="H106" i="5"/>
  <c r="G106" i="5"/>
  <c r="AF105" i="5"/>
  <c r="AE105" i="5"/>
  <c r="AB105" i="5"/>
  <c r="AA105" i="5"/>
  <c r="X105" i="5"/>
  <c r="T105" i="5"/>
  <c r="S105" i="5"/>
  <c r="P105" i="5"/>
  <c r="O105" i="5"/>
  <c r="L105" i="5"/>
  <c r="K105" i="5"/>
  <c r="H105" i="5"/>
  <c r="G105" i="5"/>
  <c r="AF104" i="5"/>
  <c r="AE104" i="5"/>
  <c r="AB104" i="5"/>
  <c r="AA104" i="5"/>
  <c r="X104" i="5"/>
  <c r="T104" i="5"/>
  <c r="S104" i="5"/>
  <c r="P104" i="5"/>
  <c r="O104" i="5"/>
  <c r="L104" i="5"/>
  <c r="K104" i="5"/>
  <c r="H104" i="5"/>
  <c r="G104" i="5"/>
  <c r="AF103" i="5"/>
  <c r="AE103" i="5"/>
  <c r="AB103" i="5"/>
  <c r="AA103" i="5"/>
  <c r="X103" i="5"/>
  <c r="T103" i="5"/>
  <c r="S103" i="5"/>
  <c r="P103" i="5"/>
  <c r="O103" i="5"/>
  <c r="L103" i="5"/>
  <c r="K103" i="5"/>
  <c r="H103" i="5"/>
  <c r="G103" i="5"/>
  <c r="AF102" i="5"/>
  <c r="AE102" i="5"/>
  <c r="AB102" i="5"/>
  <c r="AA102" i="5"/>
  <c r="X102" i="5"/>
  <c r="T102" i="5"/>
  <c r="S102" i="5"/>
  <c r="P102" i="5"/>
  <c r="O102" i="5"/>
  <c r="L102" i="5"/>
  <c r="K102" i="5"/>
  <c r="H102" i="5"/>
  <c r="G102" i="5"/>
  <c r="AF101" i="5"/>
  <c r="AE101" i="5"/>
  <c r="AB101" i="5"/>
  <c r="AA101" i="5"/>
  <c r="X101" i="5"/>
  <c r="T101" i="5"/>
  <c r="S101" i="5"/>
  <c r="P101" i="5"/>
  <c r="O101" i="5"/>
  <c r="L101" i="5"/>
  <c r="K101" i="5"/>
  <c r="H101" i="5"/>
  <c r="G101" i="5"/>
  <c r="AF100" i="5"/>
  <c r="AE100" i="5"/>
  <c r="AB100" i="5"/>
  <c r="AA100" i="5"/>
  <c r="X100" i="5"/>
  <c r="T100" i="5"/>
  <c r="S100" i="5"/>
  <c r="P100" i="5"/>
  <c r="O100" i="5"/>
  <c r="L100" i="5"/>
  <c r="K100" i="5"/>
  <c r="H100" i="5"/>
  <c r="G100" i="5"/>
  <c r="AF99" i="5"/>
  <c r="AE99" i="5"/>
  <c r="AB99" i="5"/>
  <c r="AA99" i="5"/>
  <c r="X99" i="5"/>
  <c r="T99" i="5"/>
  <c r="S99" i="5"/>
  <c r="P99" i="5"/>
  <c r="O99" i="5"/>
  <c r="L99" i="5"/>
  <c r="K99" i="5"/>
  <c r="H99" i="5"/>
  <c r="G99" i="5"/>
  <c r="AF98" i="5"/>
  <c r="AE98" i="5"/>
  <c r="AB98" i="5"/>
  <c r="AA98" i="5"/>
  <c r="X98" i="5"/>
  <c r="T98" i="5"/>
  <c r="S98" i="5"/>
  <c r="P98" i="5"/>
  <c r="O98" i="5"/>
  <c r="L98" i="5"/>
  <c r="K98" i="5"/>
  <c r="H98" i="5"/>
  <c r="G98" i="5"/>
  <c r="AF97" i="5"/>
  <c r="AE97" i="5"/>
  <c r="AB97" i="5"/>
  <c r="AA97" i="5"/>
  <c r="X97" i="5"/>
  <c r="T97" i="5"/>
  <c r="S97" i="5"/>
  <c r="P97" i="5"/>
  <c r="O97" i="5"/>
  <c r="L97" i="5"/>
  <c r="K97" i="5"/>
  <c r="H97" i="5"/>
  <c r="G97" i="5"/>
  <c r="AF96" i="5"/>
  <c r="AE96" i="5"/>
  <c r="AB96" i="5"/>
  <c r="AA96" i="5"/>
  <c r="X96" i="5"/>
  <c r="T96" i="5"/>
  <c r="S96" i="5"/>
  <c r="P96" i="5"/>
  <c r="O96" i="5"/>
  <c r="L96" i="5"/>
  <c r="K96" i="5"/>
  <c r="H96" i="5"/>
  <c r="G96" i="5"/>
  <c r="AF95" i="5"/>
  <c r="AE95" i="5"/>
  <c r="AB95" i="5"/>
  <c r="AA95" i="5"/>
  <c r="X95" i="5"/>
  <c r="T95" i="5"/>
  <c r="S95" i="5"/>
  <c r="P95" i="5"/>
  <c r="O95" i="5"/>
  <c r="L95" i="5"/>
  <c r="K95" i="5"/>
  <c r="H95" i="5"/>
  <c r="G95" i="5"/>
  <c r="AF94" i="5"/>
  <c r="AE94" i="5"/>
  <c r="AB94" i="5"/>
  <c r="AA94" i="5"/>
  <c r="X94" i="5"/>
  <c r="T94" i="5"/>
  <c r="S94" i="5"/>
  <c r="P94" i="5"/>
  <c r="O94" i="5"/>
  <c r="L94" i="5"/>
  <c r="K94" i="5"/>
  <c r="H94" i="5"/>
  <c r="G94" i="5"/>
  <c r="AF93" i="5"/>
  <c r="AE93" i="5"/>
  <c r="AB93" i="5"/>
  <c r="AA93" i="5"/>
  <c r="X93" i="5"/>
  <c r="T93" i="5"/>
  <c r="S93" i="5"/>
  <c r="P93" i="5"/>
  <c r="O93" i="5"/>
  <c r="L93" i="5"/>
  <c r="K93" i="5"/>
  <c r="H93" i="5"/>
  <c r="G93" i="5"/>
  <c r="AF92" i="5"/>
  <c r="AE92" i="5"/>
  <c r="AB92" i="5"/>
  <c r="AA92" i="5"/>
  <c r="X92" i="5"/>
  <c r="T92" i="5"/>
  <c r="S92" i="5"/>
  <c r="P92" i="5"/>
  <c r="O92" i="5"/>
  <c r="L92" i="5"/>
  <c r="K92" i="5"/>
  <c r="H92" i="5"/>
  <c r="G92" i="5"/>
  <c r="G9" i="13"/>
  <c r="H9" i="13"/>
  <c r="K9" i="13"/>
  <c r="L9" i="13"/>
  <c r="O9" i="13"/>
  <c r="P9" i="13"/>
  <c r="S9" i="13"/>
  <c r="T9" i="13"/>
  <c r="W9" i="13"/>
  <c r="X9" i="13"/>
  <c r="AA9" i="13"/>
  <c r="AB9" i="13"/>
  <c r="G10" i="13"/>
  <c r="H10" i="13"/>
  <c r="K10" i="13"/>
  <c r="L10" i="13"/>
  <c r="O10" i="13"/>
  <c r="P10" i="13"/>
  <c r="S10" i="13"/>
  <c r="T10" i="13"/>
  <c r="W10" i="13"/>
  <c r="X10" i="13"/>
  <c r="AA10" i="13"/>
  <c r="AB10" i="13"/>
  <c r="G11" i="13"/>
  <c r="H11" i="13"/>
  <c r="K11" i="13"/>
  <c r="L11" i="13"/>
  <c r="O11" i="13"/>
  <c r="P11" i="13"/>
  <c r="S11" i="13"/>
  <c r="T11" i="13"/>
  <c r="W11" i="13"/>
  <c r="X11" i="13"/>
  <c r="AA11" i="13"/>
  <c r="AB11" i="13"/>
  <c r="G12" i="13"/>
  <c r="H12" i="13"/>
  <c r="K12" i="13"/>
  <c r="L12" i="13"/>
  <c r="O12" i="13"/>
  <c r="P12" i="13"/>
  <c r="S12" i="13"/>
  <c r="T12" i="13"/>
  <c r="W12" i="13"/>
  <c r="X12" i="13"/>
  <c r="AA12" i="13"/>
  <c r="AB12" i="13"/>
  <c r="G13" i="13"/>
  <c r="H13" i="13"/>
  <c r="K13" i="13"/>
  <c r="L13" i="13"/>
  <c r="O13" i="13"/>
  <c r="P13" i="13"/>
  <c r="S13" i="13"/>
  <c r="T13" i="13"/>
  <c r="W13" i="13"/>
  <c r="X13" i="13"/>
  <c r="AA13" i="13"/>
  <c r="AB13" i="13"/>
  <c r="G14" i="13"/>
  <c r="H14" i="13"/>
  <c r="K14" i="13"/>
  <c r="L14" i="13"/>
  <c r="O14" i="13"/>
  <c r="P14" i="13"/>
  <c r="S14" i="13"/>
  <c r="T14" i="13"/>
  <c r="W14" i="13"/>
  <c r="X14" i="13"/>
  <c r="AA14" i="13"/>
  <c r="AB14" i="13"/>
  <c r="G15" i="13"/>
  <c r="H15" i="13"/>
  <c r="K15" i="13"/>
  <c r="L15" i="13"/>
  <c r="O15" i="13"/>
  <c r="P15" i="13"/>
  <c r="S15" i="13"/>
  <c r="T15" i="13"/>
  <c r="W15" i="13"/>
  <c r="X15" i="13"/>
  <c r="AA15" i="13"/>
  <c r="AB15" i="13"/>
  <c r="G16" i="13"/>
  <c r="H16" i="13"/>
  <c r="K16" i="13"/>
  <c r="L16" i="13"/>
  <c r="O16" i="13"/>
  <c r="P16" i="13"/>
  <c r="S16" i="13"/>
  <c r="T16" i="13"/>
  <c r="W16" i="13"/>
  <c r="X16" i="13"/>
  <c r="AA16" i="13"/>
  <c r="AB16" i="13"/>
  <c r="G17" i="13"/>
  <c r="H17" i="13"/>
  <c r="K17" i="13"/>
  <c r="L17" i="13"/>
  <c r="O17" i="13"/>
  <c r="P17" i="13"/>
  <c r="S17" i="13"/>
  <c r="T17" i="13"/>
  <c r="W17" i="13"/>
  <c r="X17" i="13"/>
  <c r="AA17" i="13"/>
  <c r="AB17" i="13"/>
  <c r="G18" i="13"/>
  <c r="H18" i="13"/>
  <c r="K18" i="13"/>
  <c r="L18" i="13"/>
  <c r="O18" i="13"/>
  <c r="P18" i="13"/>
  <c r="S18" i="13"/>
  <c r="T18" i="13"/>
  <c r="W18" i="13"/>
  <c r="X18" i="13"/>
  <c r="AA18" i="13"/>
  <c r="AB18" i="13"/>
  <c r="G19" i="13"/>
  <c r="H19" i="13"/>
  <c r="K19" i="13"/>
  <c r="L19" i="13"/>
  <c r="O19" i="13"/>
  <c r="P19" i="13"/>
  <c r="S19" i="13"/>
  <c r="T19" i="13"/>
  <c r="W19" i="13"/>
  <c r="X19" i="13"/>
  <c r="AA19" i="13"/>
  <c r="AB19" i="13"/>
  <c r="G20" i="13"/>
  <c r="H20" i="13"/>
  <c r="K20" i="13"/>
  <c r="L20" i="13"/>
  <c r="O20" i="13"/>
  <c r="P20" i="13"/>
  <c r="S20" i="13"/>
  <c r="T20" i="13"/>
  <c r="W20" i="13"/>
  <c r="X20" i="13"/>
  <c r="AA20" i="13"/>
  <c r="AB20" i="13"/>
  <c r="G21" i="13"/>
  <c r="H21" i="13"/>
  <c r="K21" i="13"/>
  <c r="L21" i="13"/>
  <c r="O21" i="13"/>
  <c r="P21" i="13"/>
  <c r="S21" i="13"/>
  <c r="T21" i="13"/>
  <c r="W21" i="13"/>
  <c r="X21" i="13"/>
  <c r="AA21" i="13"/>
  <c r="AB21" i="13"/>
  <c r="G22" i="13"/>
  <c r="H22" i="13"/>
  <c r="K22" i="13"/>
  <c r="L22" i="13"/>
  <c r="O22" i="13"/>
  <c r="P22" i="13"/>
  <c r="S22" i="13"/>
  <c r="T22" i="13"/>
  <c r="W22" i="13"/>
  <c r="X22" i="13"/>
  <c r="AA22" i="13"/>
  <c r="AB22" i="13"/>
  <c r="G23" i="13"/>
  <c r="H23" i="13"/>
  <c r="K23" i="13"/>
  <c r="L23" i="13"/>
  <c r="O23" i="13"/>
  <c r="P23" i="13"/>
  <c r="S23" i="13"/>
  <c r="T23" i="13"/>
  <c r="W23" i="13"/>
  <c r="X23" i="13"/>
  <c r="AA23" i="13"/>
  <c r="AB23" i="13"/>
  <c r="G24" i="13"/>
  <c r="H24" i="13"/>
  <c r="K24" i="13"/>
  <c r="L24" i="13"/>
  <c r="O24" i="13"/>
  <c r="P24" i="13"/>
  <c r="S24" i="13"/>
  <c r="T24" i="13"/>
  <c r="W24" i="13"/>
  <c r="X24" i="13"/>
  <c r="AA24" i="13"/>
  <c r="AB24" i="13"/>
  <c r="G25" i="13"/>
  <c r="H25" i="13"/>
  <c r="K25" i="13"/>
  <c r="L25" i="13"/>
  <c r="O25" i="13"/>
  <c r="P25" i="13"/>
  <c r="S25" i="13"/>
  <c r="T25" i="13"/>
  <c r="W25" i="13"/>
  <c r="X25" i="13"/>
  <c r="AA25" i="13"/>
  <c r="AB25" i="13"/>
  <c r="G26" i="13"/>
  <c r="H26" i="13"/>
  <c r="K26" i="13"/>
  <c r="L26" i="13"/>
  <c r="O26" i="13"/>
  <c r="P26" i="13"/>
  <c r="S26" i="13"/>
  <c r="T26" i="13"/>
  <c r="W26" i="13"/>
  <c r="X26" i="13"/>
  <c r="AA26" i="13"/>
  <c r="AB26" i="13"/>
  <c r="G27" i="13"/>
  <c r="H27" i="13"/>
  <c r="K27" i="13"/>
  <c r="L27" i="13"/>
  <c r="O27" i="13"/>
  <c r="P27" i="13"/>
  <c r="S27" i="13"/>
  <c r="T27" i="13"/>
  <c r="W27" i="13"/>
  <c r="X27" i="13"/>
  <c r="AA27" i="13"/>
  <c r="AB27" i="13"/>
  <c r="G28" i="13"/>
  <c r="H28" i="13"/>
  <c r="K28" i="13"/>
  <c r="L28" i="13"/>
  <c r="O28" i="13"/>
  <c r="P28" i="13"/>
  <c r="S28" i="13"/>
  <c r="T28" i="13"/>
  <c r="W28" i="13"/>
  <c r="X28" i="13"/>
  <c r="AA28" i="13"/>
  <c r="AB28" i="13"/>
  <c r="G29" i="13"/>
  <c r="H29" i="13"/>
  <c r="K29" i="13"/>
  <c r="L29" i="13"/>
  <c r="O29" i="13"/>
  <c r="P29" i="13"/>
  <c r="S29" i="13"/>
  <c r="T29" i="13"/>
  <c r="W29" i="13"/>
  <c r="X29" i="13"/>
  <c r="AA29" i="13"/>
  <c r="AB29" i="13"/>
  <c r="G30" i="13"/>
  <c r="H30" i="13"/>
  <c r="K30" i="13"/>
  <c r="L30" i="13"/>
  <c r="O30" i="13"/>
  <c r="P30" i="13"/>
  <c r="S30" i="13"/>
  <c r="T30" i="13"/>
  <c r="W30" i="13"/>
  <c r="X30" i="13"/>
  <c r="AA30" i="13"/>
  <c r="AB30" i="13"/>
  <c r="G31" i="13"/>
  <c r="H31" i="13"/>
  <c r="K31" i="13"/>
  <c r="L31" i="13"/>
  <c r="O31" i="13"/>
  <c r="P31" i="13"/>
  <c r="S31" i="13"/>
  <c r="T31" i="13"/>
  <c r="W31" i="13"/>
  <c r="X31" i="13"/>
  <c r="AA31" i="13"/>
  <c r="AB31" i="13"/>
  <c r="G32" i="13"/>
  <c r="H32" i="13"/>
  <c r="K32" i="13"/>
  <c r="L32" i="13"/>
  <c r="O32" i="13"/>
  <c r="P32" i="13"/>
  <c r="S32" i="13"/>
  <c r="T32" i="13"/>
  <c r="W32" i="13"/>
  <c r="X32" i="13"/>
  <c r="AA32" i="13"/>
  <c r="AB32" i="13"/>
  <c r="G33" i="13"/>
  <c r="H33" i="13"/>
  <c r="K33" i="13"/>
  <c r="L33" i="13"/>
  <c r="O33" i="13"/>
  <c r="P33" i="13"/>
  <c r="S33" i="13"/>
  <c r="T33" i="13"/>
  <c r="W33" i="13"/>
  <c r="X33" i="13"/>
  <c r="AA33" i="13"/>
  <c r="AB33" i="13"/>
  <c r="G34" i="13"/>
  <c r="H34" i="13"/>
  <c r="K34" i="13"/>
  <c r="L34" i="13"/>
  <c r="O34" i="13"/>
  <c r="P34" i="13"/>
  <c r="S34" i="13"/>
  <c r="T34" i="13"/>
  <c r="W34" i="13"/>
  <c r="X34" i="13"/>
  <c r="AA34" i="13"/>
  <c r="AB34" i="13"/>
  <c r="G35" i="13"/>
  <c r="H35" i="13"/>
  <c r="K35" i="13"/>
  <c r="L35" i="13"/>
  <c r="O35" i="13"/>
  <c r="P35" i="13"/>
  <c r="S35" i="13"/>
  <c r="T35" i="13"/>
  <c r="W35" i="13"/>
  <c r="X35" i="13"/>
  <c r="AA35" i="13"/>
  <c r="AB35" i="13"/>
  <c r="G36" i="13"/>
  <c r="H36" i="13"/>
  <c r="K36" i="13"/>
  <c r="L36" i="13"/>
  <c r="O36" i="13"/>
  <c r="P36" i="13"/>
  <c r="S36" i="13"/>
  <c r="T36" i="13"/>
  <c r="W36" i="13"/>
  <c r="X36" i="13"/>
  <c r="AA36" i="13"/>
  <c r="AB36" i="13"/>
  <c r="G37" i="13"/>
  <c r="H37" i="13"/>
  <c r="K37" i="13"/>
  <c r="L37" i="13"/>
  <c r="O37" i="13"/>
  <c r="P37" i="13"/>
  <c r="S37" i="13"/>
  <c r="T37" i="13"/>
  <c r="W37" i="13"/>
  <c r="X37" i="13"/>
  <c r="AA37" i="13"/>
  <c r="AB37" i="13"/>
  <c r="G38" i="13"/>
  <c r="H38" i="13"/>
  <c r="K38" i="13"/>
  <c r="L38" i="13"/>
  <c r="O38" i="13"/>
  <c r="P38" i="13"/>
  <c r="S38" i="13"/>
  <c r="T38" i="13"/>
  <c r="W38" i="13"/>
  <c r="X38" i="13"/>
  <c r="AA38" i="13"/>
  <c r="AB38" i="13"/>
  <c r="G39" i="13"/>
  <c r="H39" i="13"/>
  <c r="K39" i="13"/>
  <c r="L39" i="13"/>
  <c r="O39" i="13"/>
  <c r="P39" i="13"/>
  <c r="S39" i="13"/>
  <c r="T39" i="13"/>
  <c r="W39" i="13"/>
  <c r="X39" i="13"/>
  <c r="AA39" i="13"/>
  <c r="AB39" i="13"/>
  <c r="G40" i="13"/>
  <c r="H40" i="13"/>
  <c r="K40" i="13"/>
  <c r="L40" i="13"/>
  <c r="O40" i="13"/>
  <c r="P40" i="13"/>
  <c r="S40" i="13"/>
  <c r="T40" i="13"/>
  <c r="W40" i="13"/>
  <c r="X40" i="13"/>
  <c r="AA40" i="13"/>
  <c r="AB40" i="13"/>
  <c r="G41" i="13"/>
  <c r="H41" i="13"/>
  <c r="K41" i="13"/>
  <c r="L41" i="13"/>
  <c r="O41" i="13"/>
  <c r="P41" i="13"/>
  <c r="S41" i="13"/>
  <c r="T41" i="13"/>
  <c r="W41" i="13"/>
  <c r="X41" i="13"/>
  <c r="AA41" i="13"/>
  <c r="AB41" i="13"/>
  <c r="G42" i="13"/>
  <c r="H42" i="13"/>
  <c r="K42" i="13"/>
  <c r="L42" i="13"/>
  <c r="O42" i="13"/>
  <c r="P42" i="13"/>
  <c r="S42" i="13"/>
  <c r="T42" i="13"/>
  <c r="W42" i="13"/>
  <c r="X42" i="13"/>
  <c r="AA42" i="13"/>
  <c r="AB42" i="13"/>
  <c r="G43" i="13"/>
  <c r="H43" i="13"/>
  <c r="K43" i="13"/>
  <c r="L43" i="13"/>
  <c r="O43" i="13"/>
  <c r="P43" i="13"/>
  <c r="S43" i="13"/>
  <c r="T43" i="13"/>
  <c r="W43" i="13"/>
  <c r="X43" i="13"/>
  <c r="AA43" i="13"/>
  <c r="AB43" i="13"/>
  <c r="G44" i="13"/>
  <c r="H44" i="13"/>
  <c r="K44" i="13"/>
  <c r="L44" i="13"/>
  <c r="O44" i="13"/>
  <c r="P44" i="13"/>
  <c r="S44" i="13"/>
  <c r="T44" i="13"/>
  <c r="W44" i="13"/>
  <c r="X44" i="13"/>
  <c r="AA44" i="13"/>
  <c r="AB44" i="13"/>
  <c r="G45" i="13"/>
  <c r="H45" i="13"/>
  <c r="K45" i="13"/>
  <c r="L45" i="13"/>
  <c r="O45" i="13"/>
  <c r="P45" i="13"/>
  <c r="S45" i="13"/>
  <c r="T45" i="13"/>
  <c r="W45" i="13"/>
  <c r="X45" i="13"/>
  <c r="AA45" i="13"/>
  <c r="AB45" i="13"/>
  <c r="G46" i="13"/>
  <c r="H46" i="13"/>
  <c r="K46" i="13"/>
  <c r="L46" i="13"/>
  <c r="O46" i="13"/>
  <c r="P46" i="13"/>
  <c r="S46" i="13"/>
  <c r="T46" i="13"/>
  <c r="W46" i="13"/>
  <c r="X46" i="13"/>
  <c r="AA46" i="13"/>
  <c r="AB46" i="13"/>
  <c r="G47" i="13"/>
  <c r="H47" i="13"/>
  <c r="K47" i="13"/>
  <c r="L47" i="13"/>
  <c r="O47" i="13"/>
  <c r="P47" i="13"/>
  <c r="S47" i="13"/>
  <c r="T47" i="13"/>
  <c r="W47" i="13"/>
  <c r="X47" i="13"/>
  <c r="AA47" i="13"/>
  <c r="AB47" i="13"/>
  <c r="G48" i="13"/>
  <c r="H48" i="13"/>
  <c r="K48" i="13"/>
  <c r="L48" i="13"/>
  <c r="O48" i="13"/>
  <c r="P48" i="13"/>
  <c r="S48" i="13"/>
  <c r="T48" i="13"/>
  <c r="W48" i="13"/>
  <c r="X48" i="13"/>
  <c r="AA48" i="13"/>
  <c r="AB48" i="13"/>
  <c r="G49" i="13"/>
  <c r="H49" i="13"/>
  <c r="K49" i="13"/>
  <c r="L49" i="13"/>
  <c r="O49" i="13"/>
  <c r="P49" i="13"/>
  <c r="S49" i="13"/>
  <c r="T49" i="13"/>
  <c r="W49" i="13"/>
  <c r="X49" i="13"/>
  <c r="AA49" i="13"/>
  <c r="AB49" i="13"/>
  <c r="G50" i="13"/>
  <c r="H50" i="13"/>
  <c r="K50" i="13"/>
  <c r="L50" i="13"/>
  <c r="O50" i="13"/>
  <c r="P50" i="13"/>
  <c r="S50" i="13"/>
  <c r="T50" i="13"/>
  <c r="W50" i="13"/>
  <c r="X50" i="13"/>
  <c r="AA50" i="13"/>
  <c r="AB50" i="13"/>
  <c r="G51" i="13"/>
  <c r="H51" i="13"/>
  <c r="K51" i="13"/>
  <c r="L51" i="13"/>
  <c r="O51" i="13"/>
  <c r="P51" i="13"/>
  <c r="S51" i="13"/>
  <c r="T51" i="13"/>
  <c r="W51" i="13"/>
  <c r="X51" i="13"/>
  <c r="AA51" i="13"/>
  <c r="AB51" i="13"/>
  <c r="S8" i="13"/>
  <c r="AB8" i="13"/>
  <c r="AA8" i="13"/>
  <c r="X8" i="13"/>
  <c r="W8" i="13"/>
  <c r="T8" i="13"/>
  <c r="P8" i="13"/>
  <c r="O8" i="13"/>
  <c r="L8" i="13"/>
  <c r="K8" i="13"/>
  <c r="H8" i="13"/>
  <c r="G8" i="13"/>
  <c r="AF91" i="5"/>
  <c r="AE91" i="5"/>
  <c r="AB91" i="5"/>
  <c r="AA91" i="5"/>
  <c r="X91" i="5"/>
  <c r="T91" i="5"/>
  <c r="S91" i="5"/>
  <c r="P91" i="5"/>
  <c r="O91" i="5"/>
  <c r="L91" i="5"/>
  <c r="K91" i="5"/>
  <c r="H91" i="5"/>
  <c r="G91" i="5"/>
  <c r="AF90" i="5"/>
  <c r="AE90" i="5"/>
  <c r="AB90" i="5"/>
  <c r="AA90" i="5"/>
  <c r="X90" i="5"/>
  <c r="T90" i="5"/>
  <c r="S90" i="5"/>
  <c r="P90" i="5"/>
  <c r="O90" i="5"/>
  <c r="L90" i="5"/>
  <c r="K90" i="5"/>
  <c r="H90" i="5"/>
  <c r="G90" i="5"/>
  <c r="AF89" i="5"/>
  <c r="AE89" i="5"/>
  <c r="AB89" i="5"/>
  <c r="AA89" i="5"/>
  <c r="X89" i="5"/>
  <c r="T89" i="5"/>
  <c r="S89" i="5"/>
  <c r="P89" i="5"/>
  <c r="O89" i="5"/>
  <c r="L89" i="5"/>
  <c r="K89" i="5"/>
  <c r="H89" i="5"/>
  <c r="G89" i="5"/>
  <c r="AF88" i="5"/>
  <c r="AE88" i="5"/>
  <c r="AB88" i="5"/>
  <c r="AA88" i="5"/>
  <c r="X88" i="5"/>
  <c r="T88" i="5"/>
  <c r="S88" i="5"/>
  <c r="P88" i="5"/>
  <c r="O88" i="5"/>
  <c r="L88" i="5"/>
  <c r="K88" i="5"/>
  <c r="H88" i="5"/>
  <c r="G88" i="5"/>
  <c r="AF87" i="5"/>
  <c r="AE87" i="5"/>
  <c r="AB87" i="5"/>
  <c r="AA87" i="5"/>
  <c r="X87" i="5"/>
  <c r="T87" i="5"/>
  <c r="S87" i="5"/>
  <c r="P87" i="5"/>
  <c r="O87" i="5"/>
  <c r="L87" i="5"/>
  <c r="K87" i="5"/>
  <c r="H87" i="5"/>
  <c r="G87" i="5"/>
  <c r="AF86" i="5"/>
  <c r="AE86" i="5"/>
  <c r="AB86" i="5"/>
  <c r="AA86" i="5"/>
  <c r="X86" i="5"/>
  <c r="T86" i="5"/>
  <c r="S86" i="5"/>
  <c r="P86" i="5"/>
  <c r="O86" i="5"/>
  <c r="L86" i="5"/>
  <c r="K86" i="5"/>
  <c r="H86" i="5"/>
  <c r="G86" i="5"/>
  <c r="AF85" i="5"/>
  <c r="AE85" i="5"/>
  <c r="AB85" i="5"/>
  <c r="AA85" i="5"/>
  <c r="X85" i="5"/>
  <c r="T85" i="5"/>
  <c r="S85" i="5"/>
  <c r="P85" i="5"/>
  <c r="O85" i="5"/>
  <c r="L85" i="5"/>
  <c r="K85" i="5"/>
  <c r="H85" i="5"/>
  <c r="G85" i="5"/>
  <c r="AF84" i="5"/>
  <c r="AE84" i="5"/>
  <c r="AB84" i="5"/>
  <c r="AA84" i="5"/>
  <c r="X84" i="5"/>
  <c r="T84" i="5"/>
  <c r="S84" i="5"/>
  <c r="P84" i="5"/>
  <c r="O84" i="5"/>
  <c r="L84" i="5"/>
  <c r="K84" i="5"/>
  <c r="H84" i="5"/>
  <c r="G84" i="5"/>
  <c r="AF83" i="5"/>
  <c r="AE83" i="5"/>
  <c r="AB83" i="5"/>
  <c r="AA83" i="5"/>
  <c r="X83" i="5"/>
  <c r="T83" i="5"/>
  <c r="S83" i="5"/>
  <c r="P83" i="5"/>
  <c r="O83" i="5"/>
  <c r="L83" i="5"/>
  <c r="K83" i="5"/>
  <c r="H83" i="5"/>
  <c r="G83" i="5"/>
  <c r="AF82" i="5"/>
  <c r="AE82" i="5"/>
  <c r="AB82" i="5"/>
  <c r="AA82" i="5"/>
  <c r="X82" i="5"/>
  <c r="T82" i="5"/>
  <c r="S82" i="5"/>
  <c r="P82" i="5"/>
  <c r="O82" i="5"/>
  <c r="L82" i="5"/>
  <c r="K82" i="5"/>
  <c r="H82" i="5"/>
  <c r="G82" i="5"/>
  <c r="AF81" i="5"/>
  <c r="AE81" i="5"/>
  <c r="AB81" i="5"/>
  <c r="AA81" i="5"/>
  <c r="X81" i="5"/>
  <c r="T81" i="5"/>
  <c r="S81" i="5"/>
  <c r="P81" i="5"/>
  <c r="O81" i="5"/>
  <c r="L81" i="5"/>
  <c r="K81" i="5"/>
  <c r="H81" i="5"/>
  <c r="G81" i="5"/>
  <c r="AF80" i="5"/>
  <c r="AE80" i="5"/>
  <c r="AB80" i="5"/>
  <c r="AA80" i="5"/>
  <c r="X80" i="5"/>
  <c r="T80" i="5"/>
  <c r="S80" i="5"/>
  <c r="P80" i="5"/>
  <c r="O80" i="5"/>
  <c r="L80" i="5"/>
  <c r="K80" i="5"/>
  <c r="H80" i="5"/>
  <c r="G80" i="5"/>
  <c r="AF79" i="5"/>
  <c r="AE79" i="5"/>
  <c r="AB79" i="5"/>
  <c r="AA79" i="5"/>
  <c r="X79" i="5"/>
  <c r="T79" i="5"/>
  <c r="S79" i="5"/>
  <c r="P79" i="5"/>
  <c r="O79" i="5"/>
  <c r="L79" i="5"/>
  <c r="K79" i="5"/>
  <c r="H79" i="5"/>
  <c r="G79" i="5"/>
  <c r="AF78" i="5"/>
  <c r="AE78" i="5"/>
  <c r="AB78" i="5"/>
  <c r="AA78" i="5"/>
  <c r="X78" i="5"/>
  <c r="T78" i="5"/>
  <c r="S78" i="5"/>
  <c r="P78" i="5"/>
  <c r="O78" i="5"/>
  <c r="L78" i="5"/>
  <c r="K78" i="5"/>
  <c r="H78" i="5"/>
  <c r="G78" i="5"/>
  <c r="AF77" i="5"/>
  <c r="AE77" i="5"/>
  <c r="AB77" i="5"/>
  <c r="AA77" i="5"/>
  <c r="X77" i="5"/>
  <c r="T77" i="5"/>
  <c r="S77" i="5"/>
  <c r="P77" i="5"/>
  <c r="O77" i="5"/>
  <c r="L77" i="5"/>
  <c r="K77" i="5"/>
  <c r="H77" i="5"/>
  <c r="G77" i="5"/>
  <c r="AF76" i="5"/>
  <c r="AE76" i="5"/>
  <c r="AB76" i="5"/>
  <c r="AA76" i="5"/>
  <c r="X76" i="5"/>
  <c r="T76" i="5"/>
  <c r="S76" i="5"/>
  <c r="P76" i="5"/>
  <c r="O76" i="5"/>
  <c r="L76" i="5"/>
  <c r="K76" i="5"/>
  <c r="H76" i="5"/>
  <c r="G76" i="5"/>
  <c r="AF75" i="5"/>
  <c r="AE75" i="5"/>
  <c r="AB75" i="5"/>
  <c r="AA75" i="5"/>
  <c r="X75" i="5"/>
  <c r="T75" i="5"/>
  <c r="S75" i="5"/>
  <c r="P75" i="5"/>
  <c r="O75" i="5"/>
  <c r="L75" i="5"/>
  <c r="K75" i="5"/>
  <c r="H75" i="5"/>
  <c r="G75" i="5"/>
  <c r="AF74" i="5"/>
  <c r="AE74" i="5"/>
  <c r="AB74" i="5"/>
  <c r="AA74" i="5"/>
  <c r="X74" i="5"/>
  <c r="T74" i="5"/>
  <c r="S74" i="5"/>
  <c r="P74" i="5"/>
  <c r="O74" i="5"/>
  <c r="L74" i="5"/>
  <c r="K74" i="5"/>
  <c r="H74" i="5"/>
  <c r="G74" i="5"/>
  <c r="AF73" i="5"/>
  <c r="AE73" i="5"/>
  <c r="AB73" i="5"/>
  <c r="AA73" i="5"/>
  <c r="X73" i="5"/>
  <c r="T73" i="5"/>
  <c r="S73" i="5"/>
  <c r="P73" i="5"/>
  <c r="O73" i="5"/>
  <c r="L73" i="5"/>
  <c r="K73" i="5"/>
  <c r="H73" i="5"/>
  <c r="G73" i="5"/>
  <c r="AF72" i="5"/>
  <c r="AE72" i="5"/>
  <c r="AB72" i="5"/>
  <c r="AA72" i="5"/>
  <c r="X72" i="5"/>
  <c r="T72" i="5"/>
  <c r="S72" i="5"/>
  <c r="P72" i="5"/>
  <c r="O72" i="5"/>
  <c r="L72" i="5"/>
  <c r="K72" i="5"/>
  <c r="H72" i="5"/>
  <c r="G72" i="5"/>
  <c r="AF71" i="5"/>
  <c r="AE71" i="5"/>
  <c r="AB71" i="5"/>
  <c r="AA71" i="5"/>
  <c r="X71" i="5"/>
  <c r="T71" i="5"/>
  <c r="S71" i="5"/>
  <c r="P71" i="5"/>
  <c r="O71" i="5"/>
  <c r="L71" i="5"/>
  <c r="K71" i="5"/>
  <c r="H71" i="5"/>
  <c r="G71" i="5"/>
  <c r="AF70" i="5"/>
  <c r="AE70" i="5"/>
  <c r="AB70" i="5"/>
  <c r="AA70" i="5"/>
  <c r="X70" i="5"/>
  <c r="T70" i="5"/>
  <c r="S70" i="5"/>
  <c r="P70" i="5"/>
  <c r="O70" i="5"/>
  <c r="L70" i="5"/>
  <c r="K70" i="5"/>
  <c r="H70" i="5"/>
  <c r="G70" i="5"/>
  <c r="AF69" i="5"/>
  <c r="AE69" i="5"/>
  <c r="AB69" i="5"/>
  <c r="AA69" i="5"/>
  <c r="X69" i="5"/>
  <c r="T69" i="5"/>
  <c r="S69" i="5"/>
  <c r="P69" i="5"/>
  <c r="O69" i="5"/>
  <c r="L69" i="5"/>
  <c r="K69" i="5"/>
  <c r="H69" i="5"/>
  <c r="G69" i="5"/>
  <c r="AF68" i="5"/>
  <c r="AE68" i="5"/>
  <c r="AB68" i="5"/>
  <c r="AA68" i="5"/>
  <c r="X68" i="5"/>
  <c r="T68" i="5"/>
  <c r="S68" i="5"/>
  <c r="P68" i="5"/>
  <c r="O68" i="5"/>
  <c r="L68" i="5"/>
  <c r="K68" i="5"/>
  <c r="H68" i="5"/>
  <c r="G68" i="5"/>
  <c r="AF67" i="5"/>
  <c r="AE67" i="5"/>
  <c r="AB67" i="5"/>
  <c r="AA67" i="5"/>
  <c r="X67" i="5"/>
  <c r="T67" i="5"/>
  <c r="S67" i="5"/>
  <c r="P67" i="5"/>
  <c r="O67" i="5"/>
  <c r="L67" i="5"/>
  <c r="K67" i="5"/>
  <c r="H67" i="5"/>
  <c r="G67" i="5"/>
  <c r="AF66" i="5"/>
  <c r="AE66" i="5"/>
  <c r="AB66" i="5"/>
  <c r="AA66" i="5"/>
  <c r="X66" i="5"/>
  <c r="T66" i="5"/>
  <c r="S66" i="5"/>
  <c r="P66" i="5"/>
  <c r="O66" i="5"/>
  <c r="L66" i="5"/>
  <c r="K66" i="5"/>
  <c r="H66" i="5"/>
  <c r="G66" i="5"/>
  <c r="AF65" i="5"/>
  <c r="AE65" i="5"/>
  <c r="AB65" i="5"/>
  <c r="AA65" i="5"/>
  <c r="X65" i="5"/>
  <c r="T65" i="5"/>
  <c r="S65" i="5"/>
  <c r="P65" i="5"/>
  <c r="O65" i="5"/>
  <c r="L65" i="5"/>
  <c r="K65" i="5"/>
  <c r="H65" i="5"/>
  <c r="G65" i="5"/>
  <c r="AF64" i="5"/>
  <c r="AE64" i="5"/>
  <c r="AB64" i="5"/>
  <c r="AA64" i="5"/>
  <c r="X64" i="5"/>
  <c r="T64" i="5"/>
  <c r="S64" i="5"/>
  <c r="P64" i="5"/>
  <c r="O64" i="5"/>
  <c r="L64" i="5"/>
  <c r="K64" i="5"/>
  <c r="H64" i="5"/>
  <c r="G64" i="5"/>
  <c r="AF63" i="5"/>
  <c r="AE63" i="5"/>
  <c r="AB63" i="5"/>
  <c r="AA63" i="5"/>
  <c r="X63" i="5"/>
  <c r="T63" i="5"/>
  <c r="S63" i="5"/>
  <c r="P63" i="5"/>
  <c r="O63" i="5"/>
  <c r="L63" i="5"/>
  <c r="K63" i="5"/>
  <c r="H63" i="5"/>
  <c r="G63" i="5"/>
  <c r="AF62" i="5"/>
  <c r="AE62" i="5"/>
  <c r="AB62" i="5"/>
  <c r="AA62" i="5"/>
  <c r="X62" i="5"/>
  <c r="T62" i="5"/>
  <c r="S62" i="5"/>
  <c r="P62" i="5"/>
  <c r="O62" i="5"/>
  <c r="L62" i="5"/>
  <c r="K62" i="5"/>
  <c r="H62" i="5"/>
  <c r="G62" i="5"/>
  <c r="AF61" i="5"/>
  <c r="AE61" i="5"/>
  <c r="AB61" i="5"/>
  <c r="AA61" i="5"/>
  <c r="X61" i="5"/>
  <c r="T61" i="5"/>
  <c r="S61" i="5"/>
  <c r="P61" i="5"/>
  <c r="O61" i="5"/>
  <c r="L61" i="5"/>
  <c r="K61" i="5"/>
  <c r="H61" i="5"/>
  <c r="G61" i="5"/>
  <c r="AF60" i="5"/>
  <c r="AE60" i="5"/>
  <c r="AB60" i="5"/>
  <c r="AA60" i="5"/>
  <c r="X60" i="5"/>
  <c r="T60" i="5"/>
  <c r="S60" i="5"/>
  <c r="P60" i="5"/>
  <c r="O60" i="5"/>
  <c r="L60" i="5"/>
  <c r="K60" i="5"/>
  <c r="H60" i="5"/>
  <c r="G60" i="5"/>
  <c r="AF59" i="5"/>
  <c r="AE59" i="5"/>
  <c r="AB59" i="5"/>
  <c r="AA59" i="5"/>
  <c r="X59" i="5"/>
  <c r="T59" i="5"/>
  <c r="S59" i="5"/>
  <c r="P59" i="5"/>
  <c r="O59" i="5"/>
  <c r="L59" i="5"/>
  <c r="K59" i="5"/>
  <c r="H59" i="5"/>
  <c r="G59" i="5"/>
  <c r="AF58" i="5"/>
  <c r="AE58" i="5"/>
  <c r="AB58" i="5"/>
  <c r="AA58" i="5"/>
  <c r="X58" i="5"/>
  <c r="T58" i="5"/>
  <c r="S58" i="5"/>
  <c r="P58" i="5"/>
  <c r="O58" i="5"/>
  <c r="L58" i="5"/>
  <c r="K58" i="5"/>
  <c r="H58" i="5"/>
  <c r="G58" i="5"/>
  <c r="AF57" i="5"/>
  <c r="AE57" i="5"/>
  <c r="AB57" i="5"/>
  <c r="AA57" i="5"/>
  <c r="X57" i="5"/>
  <c r="T57" i="5"/>
  <c r="S57" i="5"/>
  <c r="P57" i="5"/>
  <c r="O57" i="5"/>
  <c r="L57" i="5"/>
  <c r="K57" i="5"/>
  <c r="H57" i="5"/>
  <c r="G57" i="5"/>
  <c r="AF56" i="5"/>
  <c r="AE56" i="5"/>
  <c r="AB56" i="5"/>
  <c r="AA56" i="5"/>
  <c r="X56" i="5"/>
  <c r="T56" i="5"/>
  <c r="S56" i="5"/>
  <c r="P56" i="5"/>
  <c r="O56" i="5"/>
  <c r="L56" i="5"/>
  <c r="K56" i="5"/>
  <c r="H56" i="5"/>
  <c r="G56" i="5"/>
  <c r="AF55" i="5"/>
  <c r="AE55" i="5"/>
  <c r="AB55" i="5"/>
  <c r="AA55" i="5"/>
  <c r="X55" i="5"/>
  <c r="T55" i="5"/>
  <c r="S55" i="5"/>
  <c r="P55" i="5"/>
  <c r="O55" i="5"/>
  <c r="L55" i="5"/>
  <c r="K55" i="5"/>
  <c r="H55" i="5"/>
  <c r="G55" i="5"/>
  <c r="AF54" i="5"/>
  <c r="AE54" i="5"/>
  <c r="AB54" i="5"/>
  <c r="AA54" i="5"/>
  <c r="X54" i="5"/>
  <c r="T54" i="5"/>
  <c r="S54" i="5"/>
  <c r="P54" i="5"/>
  <c r="O54" i="5"/>
  <c r="L54" i="5"/>
  <c r="K54" i="5"/>
  <c r="H54" i="5"/>
  <c r="G54" i="5"/>
  <c r="AF53" i="5"/>
  <c r="AE53" i="5"/>
  <c r="AB53" i="5"/>
  <c r="AA53" i="5"/>
  <c r="X53" i="5"/>
  <c r="T53" i="5"/>
  <c r="S53" i="5"/>
  <c r="P53" i="5"/>
  <c r="O53" i="5"/>
  <c r="L53" i="5"/>
  <c r="K53" i="5"/>
  <c r="H53" i="5"/>
  <c r="G53" i="5"/>
  <c r="AF52" i="5"/>
  <c r="AE52" i="5"/>
  <c r="AB52" i="5"/>
  <c r="AA52" i="5"/>
  <c r="X52" i="5"/>
  <c r="T52" i="5"/>
  <c r="S52" i="5"/>
  <c r="P52" i="5"/>
  <c r="O52" i="5"/>
  <c r="L52" i="5"/>
  <c r="K52" i="5"/>
  <c r="H52" i="5"/>
  <c r="G52" i="5"/>
  <c r="AF51" i="5"/>
  <c r="AE51" i="5"/>
  <c r="AB51" i="5"/>
  <c r="AA51" i="5"/>
  <c r="X51" i="5"/>
  <c r="T51" i="5"/>
  <c r="S51" i="5"/>
  <c r="P51" i="5"/>
  <c r="O51" i="5"/>
  <c r="L51" i="5"/>
  <c r="K51" i="5"/>
  <c r="H51" i="5"/>
  <c r="G51" i="5"/>
  <c r="AF50" i="5"/>
  <c r="AE50" i="5"/>
  <c r="AB50" i="5"/>
  <c r="AA50" i="5"/>
  <c r="X50" i="5"/>
  <c r="T50" i="5"/>
  <c r="S50" i="5"/>
  <c r="P50" i="5"/>
  <c r="O50" i="5"/>
  <c r="L50" i="5"/>
  <c r="K50" i="5"/>
  <c r="H50" i="5"/>
  <c r="G50" i="5"/>
  <c r="AF49" i="5"/>
  <c r="AE49" i="5"/>
  <c r="AB49" i="5"/>
  <c r="AA49" i="5"/>
  <c r="X49" i="5"/>
  <c r="T49" i="5"/>
  <c r="S49" i="5"/>
  <c r="P49" i="5"/>
  <c r="O49" i="5"/>
  <c r="L49" i="5"/>
  <c r="K49" i="5"/>
  <c r="H49" i="5"/>
  <c r="G49" i="5"/>
  <c r="AF48" i="5"/>
  <c r="AE48" i="5"/>
  <c r="AB48" i="5"/>
  <c r="AA48" i="5"/>
  <c r="X48" i="5"/>
  <c r="T48" i="5"/>
  <c r="S48" i="5"/>
  <c r="P48" i="5"/>
  <c r="O48" i="5"/>
  <c r="L48" i="5"/>
  <c r="K48" i="5"/>
  <c r="H48" i="5"/>
  <c r="G48" i="5"/>
  <c r="AF47" i="5"/>
  <c r="AE47" i="5"/>
  <c r="AB47" i="5"/>
  <c r="AA47" i="5"/>
  <c r="X47" i="5"/>
  <c r="T47" i="5"/>
  <c r="S47" i="5"/>
  <c r="P47" i="5"/>
  <c r="O47" i="5"/>
  <c r="L47" i="5"/>
  <c r="K47" i="5"/>
  <c r="H47" i="5"/>
  <c r="G47" i="5"/>
  <c r="AF46" i="5"/>
  <c r="AE46" i="5"/>
  <c r="AB46" i="5"/>
  <c r="AA46" i="5"/>
  <c r="X46" i="5"/>
  <c r="T46" i="5"/>
  <c r="S46" i="5"/>
  <c r="P46" i="5"/>
  <c r="O46" i="5"/>
  <c r="L46" i="5"/>
  <c r="K46" i="5"/>
  <c r="H46" i="5"/>
  <c r="G46" i="5"/>
  <c r="AF45" i="5"/>
  <c r="AE45" i="5"/>
  <c r="AB45" i="5"/>
  <c r="AA45" i="5"/>
  <c r="X45" i="5"/>
  <c r="T45" i="5"/>
  <c r="S45" i="5"/>
  <c r="P45" i="5"/>
  <c r="O45" i="5"/>
  <c r="L45" i="5"/>
  <c r="K45" i="5"/>
  <c r="H45" i="5"/>
  <c r="G45" i="5"/>
  <c r="AF44" i="5"/>
  <c r="AE44" i="5"/>
  <c r="AB44" i="5"/>
  <c r="AA44" i="5"/>
  <c r="X44" i="5"/>
  <c r="T44" i="5"/>
  <c r="S44" i="5"/>
  <c r="P44" i="5"/>
  <c r="O44" i="5"/>
  <c r="L44" i="5"/>
  <c r="K44" i="5"/>
  <c r="H44" i="5"/>
  <c r="G44" i="5"/>
  <c r="AF43" i="5"/>
  <c r="AE43" i="5"/>
  <c r="AB43" i="5"/>
  <c r="AA43" i="5"/>
  <c r="X43" i="5"/>
  <c r="T43" i="5"/>
  <c r="S43" i="5"/>
  <c r="P43" i="5"/>
  <c r="O43" i="5"/>
  <c r="L43" i="5"/>
  <c r="K43" i="5"/>
  <c r="H43" i="5"/>
  <c r="G43" i="5"/>
  <c r="AF42" i="5"/>
  <c r="AE42" i="5"/>
  <c r="AB42" i="5"/>
  <c r="AA42" i="5"/>
  <c r="X42" i="5"/>
  <c r="T42" i="5"/>
  <c r="S42" i="5"/>
  <c r="P42" i="5"/>
  <c r="O42" i="5"/>
  <c r="L42" i="5"/>
  <c r="K42" i="5"/>
  <c r="H42" i="5"/>
  <c r="G42" i="5"/>
  <c r="AF41" i="5"/>
  <c r="AE41" i="5"/>
  <c r="AB41" i="5"/>
  <c r="AA41" i="5"/>
  <c r="X41" i="5"/>
  <c r="T41" i="5"/>
  <c r="S41" i="5"/>
  <c r="P41" i="5"/>
  <c r="O41" i="5"/>
  <c r="L41" i="5"/>
  <c r="K41" i="5"/>
  <c r="H41" i="5"/>
  <c r="G41" i="5"/>
  <c r="AF40" i="5"/>
  <c r="AE40" i="5"/>
  <c r="AB40" i="5"/>
  <c r="AA40" i="5"/>
  <c r="X40" i="5"/>
  <c r="T40" i="5"/>
  <c r="S40" i="5"/>
  <c r="P40" i="5"/>
  <c r="O40" i="5"/>
  <c r="L40" i="5"/>
  <c r="K40" i="5"/>
  <c r="H40" i="5"/>
  <c r="G40" i="5"/>
  <c r="AF39" i="5"/>
  <c r="AE39" i="5"/>
  <c r="AB39" i="5"/>
  <c r="AA39" i="5"/>
  <c r="X39" i="5"/>
  <c r="T39" i="5"/>
  <c r="S39" i="5"/>
  <c r="P39" i="5"/>
  <c r="O39" i="5"/>
  <c r="L39" i="5"/>
  <c r="K39" i="5"/>
  <c r="H39" i="5"/>
  <c r="G39" i="5"/>
  <c r="AF38" i="5"/>
  <c r="AE38" i="5"/>
  <c r="AB38" i="5"/>
  <c r="AA38" i="5"/>
  <c r="X38" i="5"/>
  <c r="T38" i="5"/>
  <c r="S38" i="5"/>
  <c r="P38" i="5"/>
  <c r="O38" i="5"/>
  <c r="L38" i="5"/>
  <c r="K38" i="5"/>
  <c r="H38" i="5"/>
  <c r="G38" i="5"/>
  <c r="AF37" i="5"/>
  <c r="AE37" i="5"/>
  <c r="AB37" i="5"/>
  <c r="AA37" i="5"/>
  <c r="X37" i="5"/>
  <c r="T37" i="5"/>
  <c r="S37" i="5"/>
  <c r="P37" i="5"/>
  <c r="O37" i="5"/>
  <c r="L37" i="5"/>
  <c r="K37" i="5"/>
  <c r="H37" i="5"/>
  <c r="G37" i="5"/>
  <c r="AF36" i="5"/>
  <c r="AE36" i="5"/>
  <c r="AB36" i="5"/>
  <c r="AA36" i="5"/>
  <c r="X36" i="5"/>
  <c r="T36" i="5"/>
  <c r="S36" i="5"/>
  <c r="P36" i="5"/>
  <c r="O36" i="5"/>
  <c r="L36" i="5"/>
  <c r="K36" i="5"/>
  <c r="H36" i="5"/>
  <c r="G36" i="5"/>
  <c r="AF35" i="5"/>
  <c r="AE35" i="5"/>
  <c r="AB35" i="5"/>
  <c r="AA35" i="5"/>
  <c r="X35" i="5"/>
  <c r="T35" i="5"/>
  <c r="S35" i="5"/>
  <c r="P35" i="5"/>
  <c r="O35" i="5"/>
  <c r="L35" i="5"/>
  <c r="K35" i="5"/>
  <c r="H35" i="5"/>
  <c r="G35" i="5"/>
  <c r="AF34" i="5"/>
  <c r="AE34" i="5"/>
  <c r="AB34" i="5"/>
  <c r="AA34" i="5"/>
  <c r="X34" i="5"/>
  <c r="T34" i="5"/>
  <c r="S34" i="5"/>
  <c r="P34" i="5"/>
  <c r="O34" i="5"/>
  <c r="L34" i="5"/>
  <c r="K34" i="5"/>
  <c r="H34" i="5"/>
  <c r="G34" i="5"/>
  <c r="AF33" i="5"/>
  <c r="AE33" i="5"/>
  <c r="AB33" i="5"/>
  <c r="AA33" i="5"/>
  <c r="X33" i="5"/>
  <c r="T33" i="5"/>
  <c r="S33" i="5"/>
  <c r="P33" i="5"/>
  <c r="O33" i="5"/>
  <c r="L33" i="5"/>
  <c r="K33" i="5"/>
  <c r="H33" i="5"/>
  <c r="G33" i="5"/>
  <c r="AF32" i="5"/>
  <c r="AE32" i="5"/>
  <c r="AB32" i="5"/>
  <c r="AA32" i="5"/>
  <c r="X32" i="5"/>
  <c r="T32" i="5"/>
  <c r="S32" i="5"/>
  <c r="P32" i="5"/>
  <c r="O32" i="5"/>
  <c r="L32" i="5"/>
  <c r="K32" i="5"/>
  <c r="H32" i="5"/>
  <c r="G32" i="5"/>
  <c r="AF31" i="5"/>
  <c r="AE31" i="5"/>
  <c r="AB31" i="5"/>
  <c r="AA31" i="5"/>
  <c r="X31" i="5"/>
  <c r="T31" i="5"/>
  <c r="S31" i="5"/>
  <c r="P31" i="5"/>
  <c r="O31" i="5"/>
  <c r="L31" i="5"/>
  <c r="K31" i="5"/>
  <c r="H31" i="5"/>
  <c r="G31" i="5"/>
  <c r="AF30" i="5"/>
  <c r="AE30" i="5"/>
  <c r="AB30" i="5"/>
  <c r="AA30" i="5"/>
  <c r="X30" i="5"/>
  <c r="T30" i="5"/>
  <c r="S30" i="5"/>
  <c r="P30" i="5"/>
  <c r="O30" i="5"/>
  <c r="L30" i="5"/>
  <c r="K30" i="5"/>
  <c r="H30" i="5"/>
  <c r="G30" i="5"/>
  <c r="AF29" i="5"/>
  <c r="AE29" i="5"/>
  <c r="AB29" i="5"/>
  <c r="AA29" i="5"/>
  <c r="X29" i="5"/>
  <c r="T29" i="5"/>
  <c r="S29" i="5"/>
  <c r="P29" i="5"/>
  <c r="O29" i="5"/>
  <c r="L29" i="5"/>
  <c r="K29" i="5"/>
  <c r="H29" i="5"/>
  <c r="G29" i="5"/>
  <c r="AF28" i="5"/>
  <c r="AE28" i="5"/>
  <c r="AB28" i="5"/>
  <c r="AA28" i="5"/>
  <c r="X28" i="5"/>
  <c r="T28" i="5"/>
  <c r="S28" i="5"/>
  <c r="P28" i="5"/>
  <c r="O28" i="5"/>
  <c r="L28" i="5"/>
  <c r="K28" i="5"/>
  <c r="H28" i="5"/>
  <c r="G28" i="5"/>
  <c r="AF27" i="5"/>
  <c r="AE27" i="5"/>
  <c r="AB27" i="5"/>
  <c r="AA27" i="5"/>
  <c r="X27" i="5"/>
  <c r="T27" i="5"/>
  <c r="S27" i="5"/>
  <c r="P27" i="5"/>
  <c r="O27" i="5"/>
  <c r="L27" i="5"/>
  <c r="K27" i="5"/>
  <c r="H27" i="5"/>
  <c r="G27" i="5"/>
  <c r="AF26" i="5"/>
  <c r="AE26" i="5"/>
  <c r="AB26" i="5"/>
  <c r="AA26" i="5"/>
  <c r="X26" i="5"/>
  <c r="T26" i="5"/>
  <c r="S26" i="5"/>
  <c r="P26" i="5"/>
  <c r="O26" i="5"/>
  <c r="L26" i="5"/>
  <c r="K26" i="5"/>
  <c r="H26" i="5"/>
  <c r="G26" i="5"/>
  <c r="AF25" i="5"/>
  <c r="AE25" i="5"/>
  <c r="AB25" i="5"/>
  <c r="AA25" i="5"/>
  <c r="X25" i="5"/>
  <c r="T25" i="5"/>
  <c r="S25" i="5"/>
  <c r="P25" i="5"/>
  <c r="O25" i="5"/>
  <c r="L25" i="5"/>
  <c r="K25" i="5"/>
  <c r="H25" i="5"/>
  <c r="G25" i="5"/>
  <c r="AF24" i="5"/>
  <c r="AE24" i="5"/>
  <c r="AB24" i="5"/>
  <c r="AA24" i="5"/>
  <c r="X24" i="5"/>
  <c r="T24" i="5"/>
  <c r="S24" i="5"/>
  <c r="P24" i="5"/>
  <c r="O24" i="5"/>
  <c r="L24" i="5"/>
  <c r="K24" i="5"/>
  <c r="H24" i="5"/>
  <c r="G24" i="5"/>
  <c r="AF23" i="5"/>
  <c r="AE23" i="5"/>
  <c r="AB23" i="5"/>
  <c r="AA23" i="5"/>
  <c r="X23" i="5"/>
  <c r="T23" i="5"/>
  <c r="S23" i="5"/>
  <c r="P23" i="5"/>
  <c r="O23" i="5"/>
  <c r="L23" i="5"/>
  <c r="K23" i="5"/>
  <c r="H23" i="5"/>
  <c r="G23" i="5"/>
  <c r="AF22" i="5"/>
  <c r="AE22" i="5"/>
  <c r="AB22" i="5"/>
  <c r="AA22" i="5"/>
  <c r="X22" i="5"/>
  <c r="T22" i="5"/>
  <c r="S22" i="5"/>
  <c r="P22" i="5"/>
  <c r="O22" i="5"/>
  <c r="L22" i="5"/>
  <c r="K22" i="5"/>
  <c r="H22" i="5"/>
  <c r="G22" i="5"/>
  <c r="AF21" i="5"/>
  <c r="AE21" i="5"/>
  <c r="AB21" i="5"/>
  <c r="AA21" i="5"/>
  <c r="X21" i="5"/>
  <c r="T21" i="5"/>
  <c r="S21" i="5"/>
  <c r="P21" i="5"/>
  <c r="O21" i="5"/>
  <c r="L21" i="5"/>
  <c r="K21" i="5"/>
  <c r="H21" i="5"/>
  <c r="G21" i="5"/>
  <c r="AF20" i="5"/>
  <c r="AE20" i="5"/>
  <c r="AB20" i="5"/>
  <c r="AA20" i="5"/>
  <c r="X20" i="5"/>
  <c r="T20" i="5"/>
  <c r="S20" i="5"/>
  <c r="P20" i="5"/>
  <c r="O20" i="5"/>
  <c r="L20" i="5"/>
  <c r="K20" i="5"/>
  <c r="H20" i="5"/>
  <c r="G20" i="5"/>
  <c r="AF19" i="5"/>
  <c r="AE19" i="5"/>
  <c r="AB19" i="5"/>
  <c r="AA19" i="5"/>
  <c r="X19" i="5"/>
  <c r="T19" i="5"/>
  <c r="S19" i="5"/>
  <c r="P19" i="5"/>
  <c r="O19" i="5"/>
  <c r="L19" i="5"/>
  <c r="K19" i="5"/>
  <c r="H19" i="5"/>
  <c r="G19" i="5"/>
  <c r="AF18" i="5"/>
  <c r="AE18" i="5"/>
  <c r="AB18" i="5"/>
  <c r="AA18" i="5"/>
  <c r="X18" i="5"/>
  <c r="T18" i="5"/>
  <c r="S18" i="5"/>
  <c r="P18" i="5"/>
  <c r="O18" i="5"/>
  <c r="L18" i="5"/>
  <c r="K18" i="5"/>
  <c r="H18" i="5"/>
  <c r="G18" i="5"/>
  <c r="AF17" i="5"/>
  <c r="AE17" i="5"/>
  <c r="AB17" i="5"/>
  <c r="AA17" i="5"/>
  <c r="X17" i="5"/>
  <c r="T17" i="5"/>
  <c r="S17" i="5"/>
  <c r="P17" i="5"/>
  <c r="O17" i="5"/>
  <c r="L17" i="5"/>
  <c r="K17" i="5"/>
  <c r="H17" i="5"/>
  <c r="G17" i="5"/>
  <c r="AF16" i="5"/>
  <c r="AE16" i="5"/>
  <c r="AB16" i="5"/>
  <c r="AA16" i="5"/>
  <c r="X16" i="5"/>
  <c r="T16" i="5"/>
  <c r="S16" i="5"/>
  <c r="P16" i="5"/>
  <c r="O16" i="5"/>
  <c r="L16" i="5"/>
  <c r="K16" i="5"/>
  <c r="H16" i="5"/>
  <c r="G16" i="5"/>
  <c r="AF15" i="5"/>
  <c r="AE15" i="5"/>
  <c r="AB15" i="5"/>
  <c r="AA15" i="5"/>
  <c r="X15" i="5"/>
  <c r="T15" i="5"/>
  <c r="S15" i="5"/>
  <c r="P15" i="5"/>
  <c r="O15" i="5"/>
  <c r="L15" i="5"/>
  <c r="K15" i="5"/>
  <c r="H15" i="5"/>
  <c r="G15" i="5"/>
  <c r="AF14" i="5"/>
  <c r="AE14" i="5"/>
  <c r="AB14" i="5"/>
  <c r="AA14" i="5"/>
  <c r="X14" i="5"/>
  <c r="T14" i="5"/>
  <c r="S14" i="5"/>
  <c r="P14" i="5"/>
  <c r="O14" i="5"/>
  <c r="L14" i="5"/>
  <c r="K14" i="5"/>
  <c r="H14" i="5"/>
  <c r="G14" i="5"/>
  <c r="AF13" i="5"/>
  <c r="AE13" i="5"/>
  <c r="AB13" i="5"/>
  <c r="AA13" i="5"/>
  <c r="X13" i="5"/>
  <c r="T13" i="5"/>
  <c r="S13" i="5"/>
  <c r="P13" i="5"/>
  <c r="O13" i="5"/>
  <c r="L13" i="5"/>
  <c r="K13" i="5"/>
  <c r="H13" i="5"/>
  <c r="G13" i="5"/>
  <c r="AF12" i="5"/>
  <c r="AE12" i="5"/>
  <c r="AB12" i="5"/>
  <c r="AA12" i="5"/>
  <c r="X12" i="5"/>
  <c r="T12" i="5"/>
  <c r="S12" i="5"/>
  <c r="P12" i="5"/>
  <c r="O12" i="5"/>
  <c r="L12" i="5"/>
  <c r="K12" i="5"/>
  <c r="H12" i="5"/>
  <c r="G12" i="5"/>
  <c r="AF11" i="5"/>
  <c r="AE11" i="5"/>
  <c r="AB11" i="5"/>
  <c r="AA11" i="5"/>
  <c r="X11" i="5"/>
  <c r="T11" i="5"/>
  <c r="S11" i="5"/>
  <c r="P11" i="5"/>
  <c r="O11" i="5"/>
  <c r="L11" i="5"/>
  <c r="K11" i="5"/>
  <c r="H11" i="5"/>
  <c r="G11" i="5"/>
  <c r="AF9" i="5"/>
  <c r="AE9" i="5"/>
  <c r="AB9" i="5"/>
  <c r="AA9" i="5"/>
  <c r="X9" i="5"/>
  <c r="T9" i="5"/>
  <c r="S9" i="5"/>
  <c r="P9" i="5"/>
  <c r="O9" i="5"/>
  <c r="L9" i="5"/>
  <c r="K9" i="5"/>
  <c r="H9" i="5"/>
  <c r="G9" i="5"/>
  <c r="T102" i="10"/>
  <c r="M102" i="10"/>
  <c r="F102" i="10"/>
  <c r="T101" i="10"/>
  <c r="M101" i="10"/>
  <c r="F101" i="10"/>
  <c r="T100" i="10"/>
  <c r="M100" i="10"/>
  <c r="F100" i="10"/>
  <c r="T99" i="10"/>
  <c r="M99" i="10"/>
  <c r="F99" i="10"/>
  <c r="T98" i="10"/>
  <c r="M98" i="10"/>
  <c r="F98" i="10"/>
  <c r="T97" i="10"/>
  <c r="M97" i="10"/>
  <c r="F97" i="10"/>
  <c r="T96" i="10"/>
  <c r="M96" i="10"/>
  <c r="F96" i="10"/>
  <c r="T95" i="10"/>
  <c r="M95" i="10"/>
  <c r="F95" i="10"/>
  <c r="T94" i="10"/>
  <c r="M94" i="10"/>
  <c r="F94" i="10"/>
  <c r="T93" i="10"/>
  <c r="M93" i="10"/>
  <c r="F93" i="10"/>
  <c r="T92" i="10"/>
  <c r="M92" i="10"/>
  <c r="F92" i="10"/>
  <c r="T91" i="10"/>
  <c r="M91" i="10"/>
  <c r="F91" i="10"/>
  <c r="T90" i="10"/>
  <c r="M90" i="10"/>
  <c r="F90" i="10"/>
  <c r="T89" i="10"/>
  <c r="M89" i="10"/>
  <c r="F89" i="10"/>
  <c r="T88" i="10"/>
  <c r="M88" i="10"/>
  <c r="F88" i="10"/>
  <c r="T87" i="10"/>
  <c r="M87" i="10"/>
  <c r="F87" i="10"/>
  <c r="T86" i="10"/>
  <c r="M86" i="10"/>
  <c r="F86" i="10"/>
  <c r="T85" i="10"/>
  <c r="M85" i="10"/>
  <c r="F85" i="10"/>
  <c r="T84" i="10"/>
  <c r="M84" i="10"/>
  <c r="F84" i="10"/>
  <c r="T83" i="10"/>
  <c r="M83" i="10"/>
  <c r="F83" i="10"/>
  <c r="T82" i="10"/>
  <c r="M82" i="10"/>
  <c r="F82" i="10"/>
  <c r="T81" i="10"/>
  <c r="M81" i="10"/>
  <c r="F81" i="10"/>
  <c r="T80" i="10"/>
  <c r="M80" i="10"/>
  <c r="F80" i="10"/>
  <c r="T79" i="10"/>
  <c r="M79" i="10"/>
  <c r="F79" i="10"/>
  <c r="T78" i="10"/>
  <c r="M78" i="10"/>
  <c r="F78" i="10"/>
  <c r="T77" i="10"/>
  <c r="M77" i="10"/>
  <c r="F77" i="10"/>
  <c r="T76" i="10"/>
  <c r="M76" i="10"/>
  <c r="F76" i="10"/>
  <c r="T75" i="10"/>
  <c r="M75" i="10"/>
  <c r="F75" i="10"/>
  <c r="T74" i="10"/>
  <c r="M74" i="10"/>
  <c r="F74" i="10"/>
  <c r="T73" i="10"/>
  <c r="M73" i="10"/>
  <c r="F73" i="10"/>
  <c r="T72" i="10"/>
  <c r="M72" i="10"/>
  <c r="F72" i="10"/>
  <c r="T71" i="10"/>
  <c r="M71" i="10"/>
  <c r="F71" i="10"/>
  <c r="T70" i="10"/>
  <c r="M70" i="10"/>
  <c r="F70" i="10"/>
  <c r="T69" i="10"/>
  <c r="M69" i="10"/>
  <c r="F69" i="10"/>
  <c r="T68" i="10"/>
  <c r="M68" i="10"/>
  <c r="F68" i="10"/>
  <c r="T67" i="10"/>
  <c r="M67" i="10"/>
  <c r="F67" i="10"/>
  <c r="T66" i="10"/>
  <c r="M66" i="10"/>
  <c r="F66" i="10"/>
  <c r="T65" i="10"/>
  <c r="M65" i="10"/>
  <c r="F65" i="10"/>
  <c r="T64" i="10"/>
  <c r="M64" i="10"/>
  <c r="F64" i="10"/>
  <c r="T63" i="10"/>
  <c r="M63" i="10"/>
  <c r="F63" i="10"/>
  <c r="T62" i="10"/>
  <c r="M62" i="10"/>
  <c r="F62" i="10"/>
  <c r="T61" i="10"/>
  <c r="M61" i="10"/>
  <c r="F61" i="10"/>
  <c r="T60" i="10"/>
  <c r="M60" i="10"/>
  <c r="F60" i="10"/>
  <c r="T59" i="10"/>
  <c r="M59" i="10"/>
  <c r="F59" i="10"/>
  <c r="T58" i="10"/>
  <c r="M58" i="10"/>
  <c r="F58" i="10"/>
  <c r="T57" i="10"/>
  <c r="M57" i="10"/>
  <c r="F57" i="10"/>
  <c r="T56" i="10"/>
  <c r="M56" i="10"/>
  <c r="F56" i="10"/>
  <c r="T55" i="10"/>
  <c r="M55" i="10"/>
  <c r="F55" i="10"/>
  <c r="T54" i="10"/>
  <c r="M54" i="10"/>
  <c r="F54" i="10"/>
  <c r="T53" i="10"/>
  <c r="M53" i="10"/>
  <c r="F53" i="10"/>
  <c r="T52" i="10"/>
  <c r="M52" i="10"/>
  <c r="F52" i="10"/>
  <c r="T51" i="10"/>
  <c r="M51" i="10"/>
  <c r="F51" i="10"/>
  <c r="T50" i="10"/>
  <c r="M50" i="10"/>
  <c r="F50" i="10"/>
  <c r="T49" i="10"/>
  <c r="M49" i="10"/>
  <c r="F49" i="10"/>
  <c r="T48" i="10"/>
  <c r="M48" i="10"/>
  <c r="F48" i="10"/>
  <c r="T47" i="10"/>
  <c r="M47" i="10"/>
  <c r="F47" i="10"/>
  <c r="T46" i="10"/>
  <c r="M46" i="10"/>
  <c r="F46" i="10"/>
  <c r="T45" i="10"/>
  <c r="M45" i="10"/>
  <c r="F45" i="10"/>
  <c r="T44" i="10"/>
  <c r="M44" i="10"/>
  <c r="F44" i="10"/>
  <c r="T43" i="10"/>
  <c r="M43" i="10"/>
  <c r="F43" i="10"/>
  <c r="T42" i="10"/>
  <c r="M42" i="10"/>
  <c r="F42" i="10"/>
  <c r="T41" i="10"/>
  <c r="M41" i="10"/>
  <c r="F41" i="10"/>
  <c r="T40" i="10"/>
  <c r="M40" i="10"/>
  <c r="F40" i="10"/>
  <c r="T39" i="10"/>
  <c r="M39" i="10"/>
  <c r="F39" i="10"/>
  <c r="T38" i="10"/>
  <c r="M38" i="10"/>
  <c r="F38" i="10"/>
  <c r="T37" i="10"/>
  <c r="M37" i="10"/>
  <c r="F37" i="10"/>
  <c r="T36" i="10"/>
  <c r="M36" i="10"/>
  <c r="F36" i="10"/>
  <c r="T35" i="10"/>
  <c r="M35" i="10"/>
  <c r="F35" i="10"/>
  <c r="T34" i="10"/>
  <c r="M34" i="10"/>
  <c r="F34" i="10"/>
  <c r="T33" i="10"/>
  <c r="M33" i="10"/>
  <c r="F33" i="10"/>
  <c r="T32" i="10"/>
  <c r="M32" i="10"/>
  <c r="F32" i="10"/>
  <c r="T31" i="10"/>
  <c r="M31" i="10"/>
  <c r="F31" i="10"/>
  <c r="T30" i="10"/>
  <c r="M30" i="10"/>
  <c r="F30" i="10"/>
  <c r="T29" i="10"/>
  <c r="M29" i="10"/>
  <c r="F29" i="10"/>
  <c r="T28" i="10"/>
  <c r="M28" i="10"/>
  <c r="F28" i="10"/>
  <c r="T27" i="10"/>
  <c r="M27" i="10"/>
  <c r="F27" i="10"/>
  <c r="T26" i="10"/>
  <c r="M26" i="10"/>
  <c r="F26" i="10"/>
  <c r="T25" i="10"/>
  <c r="M25" i="10"/>
  <c r="F25" i="10"/>
  <c r="T24" i="10"/>
  <c r="M24" i="10"/>
  <c r="F24" i="10"/>
  <c r="T23" i="10"/>
  <c r="M23" i="10"/>
  <c r="F23" i="10"/>
  <c r="T22" i="10"/>
  <c r="M22" i="10"/>
  <c r="F22" i="10"/>
  <c r="T21" i="10"/>
  <c r="M21" i="10"/>
  <c r="F21" i="10"/>
  <c r="T20" i="10"/>
  <c r="M20" i="10"/>
  <c r="F20" i="10"/>
  <c r="T19" i="10"/>
  <c r="M19" i="10"/>
  <c r="F19" i="10"/>
  <c r="T18" i="10"/>
  <c r="M18" i="10"/>
  <c r="F18" i="10"/>
  <c r="T17" i="10"/>
  <c r="M17" i="10"/>
  <c r="F17" i="10"/>
  <c r="T16" i="10"/>
  <c r="M16" i="10"/>
  <c r="F16" i="10"/>
  <c r="T15" i="10"/>
  <c r="M15" i="10"/>
  <c r="F15" i="10"/>
  <c r="T14" i="10"/>
  <c r="M14" i="10"/>
  <c r="F14" i="10"/>
  <c r="T13" i="10"/>
  <c r="M13" i="10"/>
  <c r="F13" i="10"/>
  <c r="T12" i="10"/>
  <c r="M12" i="10"/>
  <c r="F12" i="10"/>
  <c r="T11" i="10"/>
  <c r="M11" i="10"/>
  <c r="F11" i="10"/>
  <c r="T10" i="10"/>
  <c r="M10" i="10"/>
  <c r="F10" i="10"/>
  <c r="T9" i="10"/>
  <c r="M9" i="10"/>
  <c r="F9" i="10"/>
  <c r="M114" i="4"/>
  <c r="F114" i="4"/>
  <c r="M113" i="4"/>
  <c r="F113" i="4"/>
  <c r="M112" i="4"/>
  <c r="F112" i="4"/>
  <c r="M111" i="4"/>
  <c r="F111" i="4"/>
  <c r="M110" i="4"/>
  <c r="F110" i="4"/>
  <c r="M109" i="4"/>
  <c r="F109" i="4"/>
  <c r="M108" i="4"/>
  <c r="F108" i="4"/>
  <c r="M107" i="4"/>
  <c r="F107" i="4"/>
  <c r="M106" i="4"/>
  <c r="F106" i="4"/>
  <c r="M105" i="4"/>
  <c r="F105" i="4"/>
  <c r="M104" i="4"/>
  <c r="F104" i="4"/>
  <c r="M103" i="4"/>
  <c r="F103" i="4"/>
  <c r="M102" i="4"/>
  <c r="F102" i="4"/>
  <c r="M101" i="4"/>
  <c r="F101" i="4"/>
  <c r="M100" i="4"/>
  <c r="F100" i="4"/>
  <c r="M99" i="4"/>
  <c r="F99" i="4"/>
  <c r="M98" i="4"/>
  <c r="F98" i="4"/>
  <c r="M97" i="4"/>
  <c r="F97" i="4"/>
  <c r="M96" i="4"/>
  <c r="F96" i="4"/>
  <c r="M95" i="4"/>
  <c r="F95" i="4"/>
  <c r="M94" i="4"/>
  <c r="F94" i="4"/>
  <c r="M93" i="4"/>
  <c r="F93" i="4"/>
  <c r="M92" i="4"/>
  <c r="F92" i="4"/>
  <c r="M91" i="4"/>
  <c r="F91" i="4"/>
  <c r="M90" i="4"/>
  <c r="F90" i="4"/>
  <c r="M89" i="4"/>
  <c r="F89" i="4"/>
  <c r="M88" i="4"/>
  <c r="F88" i="4"/>
  <c r="M87" i="4"/>
  <c r="F87" i="4"/>
  <c r="M86" i="4"/>
  <c r="F86" i="4"/>
  <c r="M85" i="4"/>
  <c r="F85" i="4"/>
  <c r="M84" i="4"/>
  <c r="F84" i="4"/>
  <c r="M83" i="4"/>
  <c r="F83" i="4"/>
  <c r="M82" i="4"/>
  <c r="F82" i="4"/>
  <c r="M81" i="4"/>
  <c r="F81" i="4"/>
  <c r="M80" i="4"/>
  <c r="F80" i="4"/>
  <c r="M79" i="4"/>
  <c r="F79" i="4"/>
  <c r="M78" i="4"/>
  <c r="F78" i="4"/>
  <c r="M77" i="4"/>
  <c r="F77" i="4"/>
  <c r="M76" i="4"/>
  <c r="F76" i="4"/>
  <c r="M75" i="4"/>
  <c r="F75" i="4"/>
  <c r="M74" i="4"/>
  <c r="F74" i="4"/>
  <c r="M73" i="4"/>
  <c r="F73" i="4"/>
  <c r="M72" i="4"/>
  <c r="F72" i="4"/>
  <c r="M71" i="4"/>
  <c r="F71" i="4"/>
  <c r="M70" i="4"/>
  <c r="F70" i="4"/>
  <c r="M69" i="4"/>
  <c r="F69" i="4"/>
  <c r="M68" i="4"/>
  <c r="F68" i="4"/>
  <c r="M67" i="4"/>
  <c r="F67" i="4"/>
  <c r="M66" i="4"/>
  <c r="F66" i="4"/>
  <c r="M65" i="4"/>
  <c r="F65" i="4"/>
  <c r="M64" i="4"/>
  <c r="F64" i="4"/>
  <c r="M63" i="4"/>
  <c r="F63" i="4"/>
  <c r="M62" i="4"/>
  <c r="F62" i="4"/>
  <c r="M61" i="4"/>
  <c r="F61" i="4"/>
  <c r="M60" i="4"/>
  <c r="F60" i="4"/>
  <c r="M59" i="4"/>
  <c r="F59" i="4"/>
  <c r="M58" i="4"/>
  <c r="F58" i="4"/>
  <c r="M57" i="4"/>
  <c r="F57" i="4"/>
  <c r="M56" i="4"/>
  <c r="F56" i="4"/>
  <c r="M55" i="4"/>
  <c r="F55" i="4"/>
  <c r="M54" i="4"/>
  <c r="F54" i="4"/>
  <c r="M53" i="4"/>
  <c r="F53" i="4"/>
  <c r="M52" i="4"/>
  <c r="F52" i="4"/>
  <c r="M51" i="4"/>
  <c r="F51" i="4"/>
  <c r="M50" i="4"/>
  <c r="F50" i="4"/>
  <c r="M49" i="4"/>
  <c r="F49" i="4"/>
  <c r="M48" i="4"/>
  <c r="F48" i="4"/>
  <c r="M47" i="4"/>
  <c r="F47" i="4"/>
  <c r="M46" i="4"/>
  <c r="F46" i="4"/>
  <c r="M45" i="4"/>
  <c r="F45" i="4"/>
  <c r="M44" i="4"/>
  <c r="F44" i="4"/>
  <c r="M43" i="4"/>
  <c r="F43" i="4"/>
  <c r="M42" i="4"/>
  <c r="F42" i="4"/>
  <c r="M41" i="4"/>
  <c r="F41" i="4"/>
  <c r="M40" i="4"/>
  <c r="F40" i="4"/>
  <c r="M39" i="4"/>
  <c r="F39" i="4"/>
  <c r="M38" i="4"/>
  <c r="F38" i="4"/>
  <c r="M37" i="4"/>
  <c r="F37" i="4"/>
  <c r="M36" i="4"/>
  <c r="F36" i="4"/>
  <c r="M35" i="4"/>
  <c r="F35" i="4"/>
  <c r="M34" i="4"/>
  <c r="F34" i="4"/>
  <c r="M33" i="4"/>
  <c r="F33" i="4"/>
  <c r="M32" i="4"/>
  <c r="F32" i="4"/>
  <c r="M31" i="4"/>
  <c r="F31" i="4"/>
  <c r="M30" i="4"/>
  <c r="F30" i="4"/>
  <c r="M29" i="4"/>
  <c r="F29" i="4"/>
  <c r="M28" i="4"/>
  <c r="F28" i="4"/>
  <c r="M27" i="4"/>
  <c r="F27" i="4"/>
  <c r="M26" i="4"/>
  <c r="F26" i="4"/>
  <c r="M25" i="4"/>
  <c r="F25" i="4"/>
  <c r="M24" i="4"/>
  <c r="F24" i="4"/>
  <c r="M23" i="4"/>
  <c r="F23" i="4"/>
  <c r="M22" i="4"/>
  <c r="F22" i="4"/>
  <c r="M21" i="4"/>
  <c r="F21" i="4"/>
  <c r="M20" i="4"/>
  <c r="F20" i="4"/>
  <c r="M19" i="4"/>
  <c r="F19" i="4"/>
  <c r="M18" i="4"/>
  <c r="M15" i="4"/>
  <c r="M12" i="4"/>
  <c r="M9" i="4"/>
  <c r="F18" i="4"/>
  <c r="M17" i="4"/>
  <c r="F17" i="4"/>
  <c r="M16" i="4"/>
  <c r="F16" i="4"/>
  <c r="F15" i="4"/>
  <c r="M14" i="4"/>
  <c r="F14" i="4"/>
  <c r="M13" i="4"/>
  <c r="F13" i="4"/>
  <c r="F12" i="4"/>
  <c r="M11" i="4"/>
  <c r="F11" i="4"/>
  <c r="M10" i="4"/>
  <c r="F10" i="4"/>
  <c r="F9" i="4"/>
  <c r="AE10" i="5"/>
  <c r="AF10" i="5"/>
  <c r="AA10" i="5"/>
  <c r="AB10" i="5"/>
  <c r="X10" i="5"/>
  <c r="S10" i="5"/>
  <c r="T10" i="5"/>
  <c r="P10" i="5"/>
  <c r="O10" i="5"/>
  <c r="L10" i="5"/>
  <c r="K10" i="5"/>
  <c r="H10" i="5"/>
  <c r="G10" i="5"/>
  <c r="T8" i="10"/>
  <c r="T7" i="10"/>
  <c r="M8" i="4"/>
  <c r="F8" i="4"/>
  <c r="M8" i="10"/>
  <c r="F8" i="10"/>
  <c r="M7" i="10"/>
  <c r="F7" i="10"/>
  <c r="B32" i="1"/>
  <c r="G13" i="8"/>
  <c r="B23" i="8"/>
  <c r="E15" i="1"/>
  <c r="B8" i="1"/>
  <c r="B7" i="1"/>
  <c r="E52" i="6" l="1"/>
  <c r="B13" i="8"/>
  <c r="G19" i="8" s="1"/>
  <c r="D62" i="6"/>
  <c r="C62" i="6"/>
  <c r="B62" i="6"/>
  <c r="X8" i="5"/>
  <c r="B79" i="6"/>
  <c r="B70" i="6"/>
  <c r="D79" i="6"/>
  <c r="C79" i="6"/>
  <c r="B88" i="6" l="1"/>
  <c r="D90" i="6"/>
  <c r="C90" i="6"/>
  <c r="B90" i="6"/>
  <c r="D88" i="6"/>
  <c r="C88" i="6"/>
  <c r="B43" i="6" l="1"/>
  <c r="D43" i="6"/>
  <c r="C43" i="6"/>
  <c r="AF8" i="5"/>
  <c r="AE8" i="5"/>
  <c r="AB8" i="5"/>
  <c r="AA8" i="5"/>
  <c r="T8" i="5"/>
  <c r="S8" i="5"/>
  <c r="P8" i="5"/>
  <c r="O8" i="5"/>
  <c r="K8" i="5"/>
  <c r="L8" i="5"/>
  <c r="H8" i="5"/>
  <c r="G8" i="5"/>
  <c r="D84" i="6"/>
  <c r="C84" i="6"/>
  <c r="B84" i="6"/>
  <c r="D70" i="6"/>
  <c r="C70" i="6"/>
  <c r="D33" i="6"/>
  <c r="C33" i="6"/>
  <c r="B33" i="6"/>
  <c r="D51" i="6"/>
  <c r="D53" i="6" s="1"/>
  <c r="C51" i="6"/>
  <c r="C53" i="6" s="1"/>
  <c r="B51" i="6"/>
  <c r="D38" i="6"/>
  <c r="C38" i="6"/>
  <c r="B38" i="6"/>
  <c r="D16" i="6"/>
  <c r="C16" i="6"/>
  <c r="B16" i="6"/>
  <c r="M7" i="4"/>
  <c r="F7" i="4"/>
  <c r="B53" i="6" l="1"/>
  <c r="B54" i="6"/>
  <c r="B71" i="6"/>
  <c r="B73" i="6"/>
  <c r="B72" i="6"/>
  <c r="D71" i="6"/>
  <c r="D73" i="6"/>
  <c r="D72" i="6"/>
  <c r="C52" i="6"/>
  <c r="D52" i="6"/>
  <c r="B52" i="6"/>
  <c r="C71" i="6"/>
  <c r="C73" i="6"/>
  <c r="C7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tc={EB178255-E99C-4C50-B40D-714AAD27412F}</author>
  </authors>
  <commentList>
    <comment ref="B31" authorId="0" shapeId="0" xr:uid="{EB178255-E99C-4C50-B40D-714AAD27412F}">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Candidats réorientés UPVD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tc={B05B05D1-12DB-40D3-B5E2-E80004834B6A}</author>
    <author>tc={DDA448FE-0748-4974-A27D-5B00100D6CAC}</author>
    <author>tc={6BDE9454-0010-4A5D-808C-2B162369A322}</author>
    <author>tc={450098C7-7ECB-4426-BCF6-2F44CB936D19}</author>
  </authors>
  <commentList>
    <comment ref="G39" authorId="0" shapeId="0" xr:uid="{B05B05D1-12DB-40D3-B5E2-E80004834B6A}">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Par exemple 15/01/2024 pour la ligne «Campagne 2023»</t>
        </r>
      </text>
    </comment>
    <comment ref="G40" authorId="1" shapeId="0" xr:uid="{DDA448FE-0748-4974-A27D-5B00100D6CAC}">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Nb d’inscrits issus de Parcoursup</t>
        </r>
      </text>
    </comment>
    <comment ref="AE40" authorId="2" shapeId="0" xr:uid="{6BDE9454-0010-4A5D-808C-2B162369A322}">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Inclus DAEU et bac étranger</t>
        </r>
      </text>
    </comment>
    <comment ref="AO40" authorId="3" shapeId="0" xr:uid="{450098C7-7ECB-4426-BCF6-2F44CB936D19}">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Données récoltées dans le site archive Parcoursup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tc={1B3D516C-1C2B-4269-9C00-E858E5B05F53}</author>
    <author>tc={6DB5E54A-7A72-449A-AA73-C07B1F4267A5}</author>
    <author>tc={F0FBAB57-1C1D-4E41-B0E3-C28D898DE608}</author>
    <author>tc={CD532B70-6A5B-4F6D-97EE-FE4F5525EFB3}</author>
    <author>tc={599C4DB3-0E52-4A16-A9CC-FC6A8B385E8F}</author>
    <author>tc={070C8619-D752-48A7-B662-7E957200F823}</author>
    <author>tc={708EB9C3-FF5F-4F5E-AE22-37883A61ED99}</author>
    <author>tc={23ADB788-D0D9-43D9-ADEA-72E79C17CC41}</author>
    <author>tc={B992E9AB-7991-4E69-87CB-894223D61740}</author>
    <author>tc={96EEB54F-BDEF-4A3E-A811-4FEA877CFCA7}</author>
    <author>tc={05F5499F-262D-44F6-86C9-194DE2F45A6E}</author>
  </authors>
  <commentList>
    <comment ref="J24" authorId="0" shapeId="0" xr:uid="{1B3D516C-1C2B-4269-9C00-E858E5B05F53}">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Etudes En France</t>
        </r>
      </text>
    </comment>
    <comment ref="J25" authorId="1" shapeId="0" xr:uid="{6DB5E54A-7A72-449A-AA73-C07B1F4267A5}">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Etudes En France</t>
        </r>
      </text>
    </comment>
    <comment ref="J26" authorId="2" shapeId="0" xr:uid="{F0FBAB57-1C1D-4E41-B0E3-C28D898DE608}">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4 Etudes En France</t>
        </r>
      </text>
    </comment>
    <comment ref="J27" authorId="3" shapeId="0" xr:uid="{CD532B70-6A5B-4F6D-97EE-FE4F5525EFB3}">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 Etudes En France</t>
        </r>
      </text>
    </comment>
    <comment ref="J40" authorId="4" shapeId="0" xr:uid="{599C4DB3-0E52-4A16-A9CC-FC6A8B385E8F}">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Etudes En France</t>
        </r>
      </text>
    </comment>
    <comment ref="J41" authorId="5" shapeId="0" xr:uid="{070C8619-D752-48A7-B662-7E957200F823}">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Etudes En France</t>
        </r>
      </text>
    </comment>
    <comment ref="J42" authorId="6" shapeId="0" xr:uid="{708EB9C3-FF5F-4F5E-AE22-37883A61ED99}">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 Etudes En France</t>
        </r>
      </text>
    </comment>
    <comment ref="J43" authorId="7" shapeId="0" xr:uid="{23ADB788-D0D9-43D9-ADEA-72E79C17CC41}">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7 Etudes En France</t>
        </r>
      </text>
    </comment>
    <comment ref="J46" authorId="8" shapeId="0" xr:uid="{B992E9AB-7991-4E69-87CB-894223D61740}">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10 Etudes En France</t>
        </r>
      </text>
    </comment>
    <comment ref="J47" authorId="9" shapeId="0" xr:uid="{96EEB54F-BDEF-4A3E-A811-4FEA877CFCA7}">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3 Etudes En France</t>
        </r>
      </text>
    </comment>
    <comment ref="J48" authorId="10" shapeId="0" xr:uid="{05F5499F-262D-44F6-86C9-194DE2F45A6E}">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7 Etudes En France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tc={264FB9C3-EDEE-418A-AAB0-96A17EB2596E}</author>
    <author>tc={C8A407F9-B969-415E-9092-DB3982ED0A94}</author>
  </authors>
  <commentList>
    <comment ref="Q32" authorId="0" shapeId="0" xr:uid="{264FB9C3-EDEE-418A-AAB0-96A17EB2596E}">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Etudes En France</t>
        </r>
      </text>
    </comment>
    <comment ref="Q34" authorId="1" shapeId="0" xr:uid="{C8A407F9-B969-415E-9092-DB3982ED0A94}">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1 Etudes En France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Bénédicte</author>
  </authors>
  <commentList>
    <comment ref="C6" authorId="0" shapeId="0" xr:uid="{6FE556D0-51EA-44F5-A762-D51FBA36ACB3}">
      <text>
        <r>
          <rPr>
            <b/>
            <sz val="9"/>
            <color indexed="81"/>
            <rFont val="Tahoma"/>
            <family val="2"/>
          </rPr>
          <t xml:space="preserve">Par exemple : au 15 / 01 / 2023 pour l'année 2022-2023
</t>
        </r>
      </text>
    </comment>
    <comment ref="U6" authorId="0" shapeId="0" xr:uid="{7C11346A-5F76-48CB-9A83-4A19CF48B4BC}">
      <text>
        <r>
          <rPr>
            <b/>
            <sz val="9"/>
            <color indexed="81"/>
            <rFont val="Tahoma"/>
            <charset val="1"/>
          </rPr>
          <t>Non autorisés à redoubler, hors défaillants et démissionnaires</t>
        </r>
        <r>
          <rPr>
            <sz val="9"/>
            <color indexed="81"/>
            <rFont val="Tahoma"/>
            <charset val="1"/>
          </rPr>
          <t xml:space="preserve">
</t>
        </r>
      </text>
    </comment>
    <comment ref="Y6" authorId="0" shapeId="0" xr:uid="{D07AF4EB-2A09-479B-A2E3-CC8DA2862895}">
      <text>
        <r>
          <rPr>
            <b/>
            <sz val="9"/>
            <color indexed="81"/>
            <rFont val="Tahoma"/>
            <family val="2"/>
          </rPr>
          <t>Défaillants : absents, ayant abandonné...</t>
        </r>
      </text>
    </comment>
    <comment ref="AC6" authorId="0" shapeId="0" xr:uid="{11D942F8-6390-4186-819D-ED310F82FC8F}">
      <text>
        <r>
          <rPr>
            <b/>
            <sz val="9"/>
            <color indexed="81"/>
            <rFont val="Tahoma"/>
            <family val="2"/>
          </rPr>
          <t>Démissionnaires : ayant arrêté la formation avec démission officielle à une date donnée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tc={4E8C0AAC-0BE5-4DFC-9B06-9E3A2B5E1B25}</author>
    <author>tc={3FDCB88D-EFA2-4EDB-8499-074305D37BEA}</author>
    <author>tc={9CDFF2B7-BAD6-4D90-804C-7BC89571583A}</author>
    <author>tc={916A77BC-6E5B-4F81-BD14-FD9546E65250}</author>
    <author>tc={2A330363-60CA-4163-A808-F0FC11F96BC3}</author>
  </authors>
  <commentList>
    <comment ref="C6" authorId="0" shapeId="0" xr:uid="{4E8C0AAC-0BE5-4DFC-9B06-9E3A2B5E1B25}">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Par exemple : au 15/01/2023 pour l’année 2022-2023</t>
        </r>
      </text>
    </comment>
    <comment ref="Y6" authorId="1" shapeId="0" xr:uid="{3FDCB88D-EFA2-4EDB-8499-074305D37BEA}">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Redoublant</t>
        </r>
      </text>
    </comment>
    <comment ref="Y33" authorId="2" shapeId="0" xr:uid="{9CDFF2B7-BAD6-4D90-804C-7BC89571583A}">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2 étudiants défaillants non comptabilisés car comptabilisé dans les redoublants</t>
        </r>
      </text>
    </comment>
    <comment ref="Q34" authorId="3" shapeId="0" xr:uid="{916A77BC-6E5B-4F81-BD14-FD9546E65250}">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Étudiant redoublant NAR (non comptabilisé dans les NAR)</t>
        </r>
      </text>
    </comment>
    <comment ref="AC35" authorId="4" shapeId="0" xr:uid="{2A330363-60CA-4163-A808-F0FC11F96BC3}">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Étudiant redoublant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Bénédicte</author>
    <author>tc={60033464-C185-4C95-91A7-7B6EA93A4D82}</author>
  </authors>
  <commentList>
    <comment ref="C6" authorId="0" shapeId="0" xr:uid="{7CA1DACE-38A1-4E36-AA80-0AC43DD19858}">
      <text>
        <r>
          <rPr>
            <b/>
            <sz val="9"/>
            <color indexed="81"/>
            <rFont val="Tahoma"/>
            <family val="2"/>
          </rPr>
          <t xml:space="preserve">Par exemple : au 15 / 01 / 2023 pour l'année 2022-2023
</t>
        </r>
      </text>
    </comment>
    <comment ref="B22" authorId="1" shapeId="0" xr:uid="{60033464-C185-4C95-91A7-7B6EA93A4D82}">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Pas d’ouverture de Parcours cette année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Bénédicte</author>
  </authors>
  <commentList>
    <comment ref="A23" authorId="0" shapeId="0" xr:uid="{CF9B3A04-22F4-4B7D-9505-66B7544CCBBC}">
      <text>
        <r>
          <rPr>
            <b/>
            <sz val="9"/>
            <color indexed="81"/>
            <rFont val="Tahoma"/>
            <charset val="1"/>
          </rPr>
          <t>Le total doit correspondre à la ligne 9</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Bénédicte</author>
  </authors>
  <commentList>
    <comment ref="F46" authorId="0" shapeId="0" xr:uid="{9B959E1D-F0F3-4B64-8052-426B46BA0679}">
      <text>
        <r>
          <rPr>
            <b/>
            <sz val="9"/>
            <color indexed="81"/>
            <rFont val="Tahoma"/>
            <charset val="1"/>
          </rPr>
          <t>Bénédicte:</t>
        </r>
        <r>
          <rPr>
            <sz val="9"/>
            <color indexed="81"/>
            <rFont val="Tahoma"/>
            <charset val="1"/>
          </rPr>
          <t xml:space="preserve">
</t>
        </r>
      </text>
    </comment>
    <comment ref="D88" authorId="0" shapeId="0" xr:uid="{840CD79F-F200-4811-810B-38E73C296F66}">
      <text>
        <r>
          <rPr>
            <b/>
            <sz val="9"/>
            <color indexed="81"/>
            <rFont val="Tahoma"/>
            <charset val="1"/>
          </rPr>
          <t>Pourcentages calculés par rapport au nombre de fonctionaires titulaires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tc={3F3731E7-E7F8-0444-8474-6899CB01A129}</author>
    <author>tc={41E5EB21-01E1-7D49-9FF9-431A923ED5B8}</author>
  </authors>
  <commentList>
    <comment ref="C34" authorId="0" shapeId="0" xr:uid="{00000000-0006-0000-0A00-000001000000}">
      <text>
        <r>
          <rPr>
            <sz val="12"/>
            <color theme="1"/>
            <rFont val="Calibri"/>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Vérifier les noms de parcours</t>
        </r>
      </text>
    </comment>
    <comment ref="C114" authorId="1" shapeId="0" xr:uid="{00000000-0006-0000-0A00-000002000000}">
      <text>
        <r>
          <rPr>
            <sz val="12"/>
            <color theme="1"/>
            <rFont val="Calibri"/>
            <family val="2"/>
            <scheme val="minor"/>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Vérifier les parcours : QLIO, SD, MTD, </t>
        </r>
      </text>
    </comment>
  </commentList>
</comments>
</file>

<file path=xl/sharedStrings.xml><?xml version="1.0" encoding="utf-8"?>
<sst xmlns="http://schemas.openxmlformats.org/spreadsheetml/2006/main" count="1835" uniqueCount="499">
  <si>
    <t>Université</t>
  </si>
  <si>
    <t>Académie</t>
  </si>
  <si>
    <t>Région académique</t>
  </si>
  <si>
    <t>Nombre de départements</t>
  </si>
  <si>
    <t>Nombre de sites</t>
  </si>
  <si>
    <t>Nombre d'étudiants</t>
  </si>
  <si>
    <t>LP</t>
  </si>
  <si>
    <t>FI</t>
  </si>
  <si>
    <t>FA</t>
  </si>
  <si>
    <t>FC</t>
  </si>
  <si>
    <t>Mentions</t>
  </si>
  <si>
    <t>Autres</t>
  </si>
  <si>
    <t>Carrières juridiques</t>
  </si>
  <si>
    <t>Carrières sociales</t>
  </si>
  <si>
    <t>GACO</t>
  </si>
  <si>
    <t>GEA</t>
  </si>
  <si>
    <t>Information-Communication</t>
  </si>
  <si>
    <t>MLT</t>
  </si>
  <si>
    <t>TC</t>
  </si>
  <si>
    <t>Chimie</t>
  </si>
  <si>
    <t>GB</t>
  </si>
  <si>
    <t>GCCD</t>
  </si>
  <si>
    <t>GCGP</t>
  </si>
  <si>
    <t>GEII</t>
  </si>
  <si>
    <t>GIM</t>
  </si>
  <si>
    <t>GMP</t>
  </si>
  <si>
    <t>HSE</t>
  </si>
  <si>
    <t xml:space="preserve">Informatique </t>
  </si>
  <si>
    <t>MMI</t>
  </si>
  <si>
    <t>MP</t>
  </si>
  <si>
    <t>MT2E</t>
  </si>
  <si>
    <t>PEC</t>
  </si>
  <si>
    <t>QLIO</t>
  </si>
  <si>
    <t>RT</t>
  </si>
  <si>
    <t>SGM</t>
  </si>
  <si>
    <t>Administration et Justice</t>
  </si>
  <si>
    <t>Entreprise et Association</t>
  </si>
  <si>
    <t>Patrimoine et Finance</t>
  </si>
  <si>
    <t>Carrières_juridiques</t>
  </si>
  <si>
    <t>Sites / implantations</t>
  </si>
  <si>
    <t>TOTAL</t>
  </si>
  <si>
    <t>Surface (m2)</t>
  </si>
  <si>
    <t>Surface totale (m2)</t>
  </si>
  <si>
    <t>Rapport étu. IUT / Université</t>
  </si>
  <si>
    <t>Implantation (nom du site)</t>
  </si>
  <si>
    <t>Animation sociale et socioculturelle</t>
  </si>
  <si>
    <t>Assistance sociale</t>
  </si>
  <si>
    <t>Coordination et gestion des établissements et services sanitaires et sociaux</t>
  </si>
  <si>
    <t>Education spécialisée</t>
  </si>
  <si>
    <t>Villes et territoires durables</t>
  </si>
  <si>
    <t>Carrières_sociales</t>
  </si>
  <si>
    <t>Management responsable de projets et des organisations</t>
  </si>
  <si>
    <t>Management des fonctions support</t>
  </si>
  <si>
    <t>Management commercial et marketing omnicanal</t>
  </si>
  <si>
    <t>Management des activités culturelles, artistiques, sportives et de tourisme</t>
  </si>
  <si>
    <t>Gestion comptable fiscale et financière</t>
  </si>
  <si>
    <t>Contrôle de gestion et pilotage de la performance</t>
  </si>
  <si>
    <t>Gestion entrepreneuriat et management des activités</t>
  </si>
  <si>
    <t>Gestion et pilotage des ressources humaines</t>
  </si>
  <si>
    <t>Communication des organisations</t>
  </si>
  <si>
    <t>Information numérique dans les organisations</t>
  </si>
  <si>
    <t>Journalisme</t>
  </si>
  <si>
    <t>Métiers du livre et du patrimoine</t>
  </si>
  <si>
    <t>Publicité</t>
  </si>
  <si>
    <t>Mobilité et Supply Chain Connectées</t>
  </si>
  <si>
    <t>Mobilité et Supply Chain Durables</t>
  </si>
  <si>
    <t>Stratégie de marque et événementiel</t>
  </si>
  <si>
    <t>Marketing et management du point de vente</t>
  </si>
  <si>
    <t>Marketing digital, e‐business et entrepreneuriat</t>
  </si>
  <si>
    <t>Business international : achat et vente</t>
  </si>
  <si>
    <t>Business développement et management de la relation client</t>
  </si>
  <si>
    <t>Analyse, contrôle-qualité, environnement</t>
  </si>
  <si>
    <t>Synthèse</t>
  </si>
  <si>
    <t>Matériaux et produits formulés</t>
  </si>
  <si>
    <t>Chimie industrielle</t>
  </si>
  <si>
    <t>Agronomie</t>
  </si>
  <si>
    <t>Biologie médicale et biotechnologie</t>
  </si>
  <si>
    <t>Diététique et Nutrition</t>
  </si>
  <si>
    <t>Sciences de l'Aliment et Biotechnologie</t>
  </si>
  <si>
    <t>Sciences de l'Environnement et Ecotechnologies</t>
  </si>
  <si>
    <t>Travaux Bâtiment</t>
  </si>
  <si>
    <t>Travaux Publics</t>
  </si>
  <si>
    <t>Réhabilitation et Amélioration des Performances Environnementales des Bâtiments</t>
  </si>
  <si>
    <t>Bureaux d'Études Conception</t>
  </si>
  <si>
    <t>Conception des Procédés et Innovation Technologique</t>
  </si>
  <si>
    <t>Contrôle, Qualité, Environnement et Sécurité des Procédés</t>
  </si>
  <si>
    <t>Contrôle, Pilotage et Optimisation des Procédés</t>
  </si>
  <si>
    <t>Électronique et systèmes embarqués</t>
  </si>
  <si>
    <t>Électricité et maîtrise de l'énergie</t>
  </si>
  <si>
    <t>Automatisme et informatique industrielle</t>
  </si>
  <si>
    <t>Management, méthodes et maintenance innovante</t>
  </si>
  <si>
    <t>Ingénierie des systèmes pluritechniques</t>
  </si>
  <si>
    <t>Simulation numérique et réalité virtuelle</t>
  </si>
  <si>
    <t>Management de process industriel</t>
  </si>
  <si>
    <t>Innovation pour l'industrie</t>
  </si>
  <si>
    <t>Conception et production durables</t>
  </si>
  <si>
    <t>Chargé d’affaires industrielles</t>
  </si>
  <si>
    <t>Science du danger et management des risques professionnels, technologiques et environnementaux</t>
  </si>
  <si>
    <t>Informatique</t>
  </si>
  <si>
    <t>Réalisation d’applications : conception, développement, validation</t>
  </si>
  <si>
    <t>Déploiement d’applications communicantes et sécurisées</t>
  </si>
  <si>
    <t>Administration, gestion et exploitation des données</t>
  </si>
  <si>
    <t>Intégration d’applications et management du système d’information</t>
  </si>
  <si>
    <t>Création Numérique</t>
  </si>
  <si>
    <t>Stratégie de communication numérique et design d’expérience</t>
  </si>
  <si>
    <t>Développement web et dispositifs interactifs</t>
  </si>
  <si>
    <t>Techniques d'instrumentation</t>
  </si>
  <si>
    <t>Matériaux et Contrôles Physico-Chimiques</t>
  </si>
  <si>
    <t>Mesures et Analyses Environnementales</t>
  </si>
  <si>
    <t>Exploitation des installations énergétiques pour le bâtiment et l’industrie</t>
  </si>
  <si>
    <t>Management de l’énergie pour le bâtiment et l’industrie</t>
  </si>
  <si>
    <t>Optimisation énergétique pour le bâtiment et l’industrie</t>
  </si>
  <si>
    <t>Réalisation des installations énergétiques pour le bâtiment et l’industrie</t>
  </si>
  <si>
    <t>Eco-conception et industrialisation</t>
  </si>
  <si>
    <t>Eco-conception, homologation, supply chain</t>
  </si>
  <si>
    <t>Cybersécurité</t>
  </si>
  <si>
    <t>Développement système et cloud</t>
  </si>
  <si>
    <t>Internet des objets et mobilité</t>
  </si>
  <si>
    <t>Pilotage de projets de réseaux</t>
  </si>
  <si>
    <t>Réseaux Opérateurs et Multimédia</t>
  </si>
  <si>
    <t>Métiers de la caractérisation et de l’expertise des matériaux et des produits</t>
  </si>
  <si>
    <t>Métiers de l’ingénierie des matériaux et des produits</t>
  </si>
  <si>
    <t>Métiers du recyclage et de la valorisation des matériaux</t>
  </si>
  <si>
    <t>Information_Communication</t>
  </si>
  <si>
    <t>CS - parcours ASSC</t>
  </si>
  <si>
    <t>CS - parcours AS</t>
  </si>
  <si>
    <t>CS - parcours CGE3S</t>
  </si>
  <si>
    <t>CS - parcours ES</t>
  </si>
  <si>
    <t>CS - parcours VTD</t>
  </si>
  <si>
    <t>InfoCom - parcours COMOR</t>
  </si>
  <si>
    <t>InfoCom - parcours INO</t>
  </si>
  <si>
    <t>InfoCom - parcours Journalisme</t>
  </si>
  <si>
    <t>InfoCom - parcours MLP</t>
  </si>
  <si>
    <t>InfoCom - parcours PUB</t>
  </si>
  <si>
    <t>GB - parcours Agro</t>
  </si>
  <si>
    <t>GB - parcours BMB</t>
  </si>
  <si>
    <t>GB - parcours DN</t>
  </si>
  <si>
    <t>GB - parcours SAB</t>
  </si>
  <si>
    <t>GB - parcours SEE</t>
  </si>
  <si>
    <t>BUT_1A</t>
  </si>
  <si>
    <t>BUT_2A</t>
  </si>
  <si>
    <t>CJ</t>
  </si>
  <si>
    <t>CJ - parcours AJ</t>
  </si>
  <si>
    <t>CJ - parcours EA</t>
  </si>
  <si>
    <t>CJ - parcours PF</t>
  </si>
  <si>
    <t>GACO - parcours MRPO</t>
  </si>
  <si>
    <t>GACO - parcours MDFS</t>
  </si>
  <si>
    <t>GACO - parcours MCMO</t>
  </si>
  <si>
    <t>GACO - parcours MACAST</t>
  </si>
  <si>
    <t>GEA - parcours GC2F</t>
  </si>
  <si>
    <t>GEA - parcours CG2P</t>
  </si>
  <si>
    <t>GEA - parcours GEMA</t>
  </si>
  <si>
    <t>GEA - parcours GPRH</t>
  </si>
  <si>
    <t>MLT - parcours MSCC</t>
  </si>
  <si>
    <t>MLT - parcours MSCD</t>
  </si>
  <si>
    <t>TC - parcours SME</t>
  </si>
  <si>
    <t>TC - parcours MMPV</t>
  </si>
  <si>
    <t>TC - parcours MDEE</t>
  </si>
  <si>
    <t>TC - parcours BI</t>
  </si>
  <si>
    <t>TC - parcours BDMRC</t>
  </si>
  <si>
    <t>Chimie - parcours ANA</t>
  </si>
  <si>
    <t>Chimie - parcours SYN</t>
  </si>
  <si>
    <t>Chimie - parcours MPF</t>
  </si>
  <si>
    <t>Chimie - parcours IND</t>
  </si>
  <si>
    <t>GCCD - parcours BAT</t>
  </si>
  <si>
    <t>GCCD - parcours TP</t>
  </si>
  <si>
    <t>GCCD - parcours RAPEB</t>
  </si>
  <si>
    <t>GCCD - parcours BEC</t>
  </si>
  <si>
    <t>GEII - parcours ESE</t>
  </si>
  <si>
    <t>GEII - parcours EME</t>
  </si>
  <si>
    <t>GEII - parcours AII</t>
  </si>
  <si>
    <t>GIM - parcours 3MI</t>
  </si>
  <si>
    <t>GIM - parcours ISP</t>
  </si>
  <si>
    <t>GMP - parcours SNRV</t>
  </si>
  <si>
    <t>GMP - parcours MPI</t>
  </si>
  <si>
    <t>GMP - parcours II</t>
  </si>
  <si>
    <t>GMP - parcours CPD</t>
  </si>
  <si>
    <t>GMP - parcours CAI</t>
  </si>
  <si>
    <t>HSE - parcours SDMRPTE</t>
  </si>
  <si>
    <t>INFO - parcours Real</t>
  </si>
  <si>
    <t>INFO - parcours Deploi</t>
  </si>
  <si>
    <t>INFO - parcours Admin</t>
  </si>
  <si>
    <t>INFO - parcours Integ</t>
  </si>
  <si>
    <t>MMI - parcours Crea</t>
  </si>
  <si>
    <t>MMI - parcours Strat-UX</t>
  </si>
  <si>
    <t>MMI - parcours DWeb-DI</t>
  </si>
  <si>
    <t>MP - parcours TI</t>
  </si>
  <si>
    <t>MP - parcours MCPC</t>
  </si>
  <si>
    <t>MP - parcours MAE</t>
  </si>
  <si>
    <t xml:space="preserve">MT2E - parcours EXPLOIT </t>
  </si>
  <si>
    <t xml:space="preserve">MT2E - parcours MANé </t>
  </si>
  <si>
    <t xml:space="preserve">MT2E - parcours OPTIM </t>
  </si>
  <si>
    <t xml:space="preserve">MT2E - parcours REAL </t>
  </si>
  <si>
    <t>PEC - parcours ECI</t>
  </si>
  <si>
    <t>PEC - parcours ECHSC</t>
  </si>
  <si>
    <t>QLIO - parcours MP</t>
  </si>
  <si>
    <t>QLIO - parcours MTD</t>
  </si>
  <si>
    <t>RT - parcours Cyber</t>
  </si>
  <si>
    <t>RT - parcours DevCloud</t>
  </si>
  <si>
    <t>RT - parcours IOM</t>
  </si>
  <si>
    <t>RT - parcours PilPro</t>
  </si>
  <si>
    <t>RT - parcours ROM</t>
  </si>
  <si>
    <t>SGM - parcours MCEMP</t>
  </si>
  <si>
    <t>SGM - parcours MIMP</t>
  </si>
  <si>
    <t>Fiche 6 : Capacité à piloter une politique de recrutement</t>
  </si>
  <si>
    <t>Fiche 1 : Capacité à définir stratégiquement l'offre de formation de l'IUT</t>
  </si>
  <si>
    <t>Taux minimal BTn fixé par le Rectorat</t>
  </si>
  <si>
    <t>Groupe BTn</t>
  </si>
  <si>
    <t>Groupe "Autres Bacs"</t>
  </si>
  <si>
    <t>Capacités d'accueil</t>
  </si>
  <si>
    <t>Taux de pression</t>
  </si>
  <si>
    <t>Nbre de vœux confirmés BTn</t>
  </si>
  <si>
    <t>Taux de pression BTn</t>
  </si>
  <si>
    <t>Nbre de vœux confirmés "Autres Bacs"</t>
  </si>
  <si>
    <t>Taux de pression "Autres Bacs"</t>
  </si>
  <si>
    <t>Nbre de candidats BTn classés</t>
  </si>
  <si>
    <t>Nbre de candidats "Autres Bacs" classés</t>
  </si>
  <si>
    <t>Taux d'attractivité</t>
  </si>
  <si>
    <t>Rang du dernier admis BTn en phase principale</t>
  </si>
  <si>
    <t>Rang du dernier admis "Autres Bacs" en phase principale</t>
  </si>
  <si>
    <t>Taux minimum de boursier</t>
  </si>
  <si>
    <t>Phase complémentaire</t>
  </si>
  <si>
    <t>Nombre de candidats BTn</t>
  </si>
  <si>
    <t>Nbre de places préemptées CAES</t>
  </si>
  <si>
    <t>Groupe BTn : nbre de places offertes</t>
  </si>
  <si>
    <t>Nombre de candidats BTn refusés</t>
  </si>
  <si>
    <t>Groupe "Autres Bacs" : nbre de places offertes</t>
  </si>
  <si>
    <t>Nombre de candidats "Autres Bacs"</t>
  </si>
  <si>
    <t>Nombre de candidats "Autres Bacs" refusés</t>
  </si>
  <si>
    <t>BTn</t>
  </si>
  <si>
    <t>Taux de remplissage BTn</t>
  </si>
  <si>
    <t>Autres bacs</t>
  </si>
  <si>
    <t>Taux de remplissage "Autres Bacs"</t>
  </si>
  <si>
    <t>Total d'inscrits</t>
  </si>
  <si>
    <t>Total</t>
  </si>
  <si>
    <t>Taux de remplissage au global</t>
  </si>
  <si>
    <t>Candidats néo-bacheliers et en réorientation</t>
  </si>
  <si>
    <t>Part de néo. "Autres Bacs" (%)</t>
  </si>
  <si>
    <t>Nbre de cand. néo-bacheliers "Autres Bacs"</t>
  </si>
  <si>
    <t>Nbre de cand. néo-bacheliers BTn</t>
  </si>
  <si>
    <t>Total de cand. néo-bacheliers</t>
  </si>
  <si>
    <t>Nbre de cand. BTn en réo.</t>
  </si>
  <si>
    <t>Part de néo. BTn (%)</t>
  </si>
  <si>
    <t>Nbre de cand. "Autres Bacs" en réo.</t>
  </si>
  <si>
    <t>Part de BTn en réo.(%)</t>
  </si>
  <si>
    <t>Part de "Autres Bacs" en réo. (%)</t>
  </si>
  <si>
    <t>Part totale de cand. néo-bacheliers</t>
  </si>
  <si>
    <t>Part totale de cand. en réo.</t>
  </si>
  <si>
    <t>Total de cand. en réo.</t>
  </si>
  <si>
    <t>Total de vœux confirmés</t>
  </si>
  <si>
    <t>Taux de classement</t>
  </si>
  <si>
    <t>Taux de classement BTn</t>
  </si>
  <si>
    <t>Taux de classement "Autres Bacs"</t>
  </si>
  <si>
    <t>Taux de pression au global</t>
  </si>
  <si>
    <t>Nbre d'inscrits au 15/1</t>
  </si>
  <si>
    <t>Nbre d'étu. issus d'un BTn</t>
  </si>
  <si>
    <t>Nbre de candidats</t>
  </si>
  <si>
    <t>Nbre d'étu.
en réo.</t>
  </si>
  <si>
    <t>dont de 3 ans</t>
  </si>
  <si>
    <t>Nbre de contrats
signés au 15/1</t>
  </si>
  <si>
    <t>Nombre d'étudiants redoublants la 1ère année du B.U.T. n'ayant validé aucun niveau de compétence</t>
  </si>
  <si>
    <t>Nbre d'étudiants démissionnaires</t>
  </si>
  <si>
    <t>Nbre d'étudiants défaillants</t>
  </si>
  <si>
    <t>Effectif total</t>
  </si>
  <si>
    <t>dont étu. issus d'un BTn</t>
  </si>
  <si>
    <t>Taux de réussite</t>
  </si>
  <si>
    <t>Taux global</t>
  </si>
  <si>
    <t>Proportion de BTn</t>
  </si>
  <si>
    <t>Nombre d'étudiants redoublant la 1ère année du B.U.T. et ayant validé au moins un niveau de compétence</t>
  </si>
  <si>
    <t>Nbre d'étudiants ayant validé la totalité
des UE de la 1ère année</t>
  </si>
  <si>
    <t>ATER</t>
  </si>
  <si>
    <t>PAST / MAST</t>
  </si>
  <si>
    <t>Autres enseignants contractuels en CDI</t>
  </si>
  <si>
    <t>Autres enseignants contractuels en CDD</t>
  </si>
  <si>
    <t>Effectif enseignants sur masse salariale état (MSE)</t>
  </si>
  <si>
    <t>Vacataires</t>
  </si>
  <si>
    <t>Effectif enseignants sur ressources propres (MSU)</t>
  </si>
  <si>
    <t>Effectif des professionnels vacataires</t>
  </si>
  <si>
    <t>Part des professionnels vacataires</t>
  </si>
  <si>
    <t>B.U.T. 1ère année</t>
  </si>
  <si>
    <t>Enseignants de l'IUT</t>
  </si>
  <si>
    <t>Professionnels vacataires</t>
  </si>
  <si>
    <t>Taux d'heures réalisées par les professionnels vacataires</t>
  </si>
  <si>
    <t>Taux d'heures réalisées par les enseignants de l'IUT</t>
  </si>
  <si>
    <t>Nombre d'enseignants-chercheurs rattachés à un laboratoire</t>
  </si>
  <si>
    <t>Nombre de laboratoires auxquels sont rattachés les enseignants-chercheurs de l'IUT</t>
  </si>
  <si>
    <t>* : toutes les heures directement liées à lenseignement et à l'accompagnement pédagogique des étudiants, hors heures de responsabilité administrative et collective</t>
  </si>
  <si>
    <t>Nombre de CRCT</t>
  </si>
  <si>
    <t>Nombre de délégations CNRS</t>
  </si>
  <si>
    <t>Nombre de MCF - HDR</t>
  </si>
  <si>
    <t>Nombre de Congé pour projet pédagogique (CPP)</t>
  </si>
  <si>
    <t>Nbre de supports vacants</t>
  </si>
  <si>
    <t>PR</t>
  </si>
  <si>
    <t>MCF</t>
  </si>
  <si>
    <t>Nbre de postes BIATSS (en ETP)</t>
  </si>
  <si>
    <t>Cat. BIATSS (en ETP)</t>
  </si>
  <si>
    <t>Catégorie A</t>
  </si>
  <si>
    <t>Catégorie B</t>
  </si>
  <si>
    <t>Catégorie C</t>
  </si>
  <si>
    <t>Part de cat. A</t>
  </si>
  <si>
    <t>Part de cat. B</t>
  </si>
  <si>
    <t>Part de cat. C</t>
  </si>
  <si>
    <t>Effectif BIATSS sur masse salariale état (MSE)</t>
  </si>
  <si>
    <t>Effectif BIATSS sur ressources propres (MSU)</t>
  </si>
  <si>
    <t>Fiche 11 : Capacité à gérer les ressources humaines</t>
  </si>
  <si>
    <t>Recettes totales</t>
  </si>
  <si>
    <t>Collectivités territoriales</t>
  </si>
  <si>
    <t>Ressources propres</t>
  </si>
  <si>
    <t>Fonds CVEC</t>
  </si>
  <si>
    <t>Dépenses totales</t>
  </si>
  <si>
    <t>Masse salariale (hors MSE)</t>
  </si>
  <si>
    <t>Investissement</t>
  </si>
  <si>
    <t>Fonctionnement</t>
  </si>
  <si>
    <t>Formation en alternance</t>
  </si>
  <si>
    <t>FTLV</t>
  </si>
  <si>
    <t>Taxe d'apprentissage</t>
  </si>
  <si>
    <t>Appels à projet / Appels à manifestation d'intérêt</t>
  </si>
  <si>
    <t>Locations immobilières</t>
  </si>
  <si>
    <t>Autres ressources propres</t>
  </si>
  <si>
    <t>Budget total de l'IUT</t>
  </si>
  <si>
    <t>Réponses : budget IUT</t>
  </si>
  <si>
    <t>OUI</t>
  </si>
  <si>
    <t>NON</t>
  </si>
  <si>
    <t>Nbre de CRB</t>
  </si>
  <si>
    <t>6 et +</t>
  </si>
  <si>
    <r>
      <t>Mention</t>
    </r>
    <r>
      <rPr>
        <sz val="12"/>
        <color theme="1"/>
        <rFont val="Calibri"/>
        <family val="2"/>
        <scheme val="minor"/>
      </rPr>
      <t xml:space="preserve"> (liste déroulante)</t>
    </r>
  </si>
  <si>
    <r>
      <t>Parcours</t>
    </r>
    <r>
      <rPr>
        <sz val="12"/>
        <color theme="1"/>
        <rFont val="Calibri"/>
        <family val="2"/>
        <scheme val="minor"/>
      </rPr>
      <t xml:space="preserve"> (liste déroulante)</t>
    </r>
  </si>
  <si>
    <r>
      <t xml:space="preserve">Intitulé </t>
    </r>
    <r>
      <rPr>
        <sz val="12"/>
        <color theme="1"/>
        <rFont val="Calibri"/>
        <family val="2"/>
        <scheme val="minor"/>
      </rPr>
      <t>(liste déroulante)</t>
    </r>
  </si>
  <si>
    <r>
      <t xml:space="preserve">Bachelor Universitaire de Technologie
</t>
    </r>
    <r>
      <rPr>
        <sz val="12"/>
        <color indexed="9"/>
        <rFont val="Calibri"/>
        <family val="2"/>
      </rPr>
      <t>(liste déroulante)</t>
    </r>
  </si>
  <si>
    <t>Niveau de formation</t>
  </si>
  <si>
    <t>ITRF / AENES</t>
  </si>
  <si>
    <t>Effectif BIATSS de la filière ITRF</t>
  </si>
  <si>
    <t>Part des effectifs BIATSS de la filière ITRF</t>
  </si>
  <si>
    <t>Effectif BIATSS de la filière AENES</t>
  </si>
  <si>
    <t>Part des effectifs BIATSS de la filière AENES</t>
  </si>
  <si>
    <t>dont en B.U.T. 1ère année</t>
  </si>
  <si>
    <t>dont en B.U.T. 2ème année</t>
  </si>
  <si>
    <t>Intitulé</t>
  </si>
  <si>
    <t>Campagne Parcoursup - Formation en alternance</t>
  </si>
  <si>
    <t>Nom(s) du ou des CFA partenaires</t>
  </si>
  <si>
    <t>Campagne Parcoursup - Formation initiale classique</t>
  </si>
  <si>
    <t>Fiches 9 et 10 : Capacités à mobiliser des ressources et à gérer un budget</t>
  </si>
  <si>
    <t xml:space="preserve">        dont heures complémentaires</t>
  </si>
  <si>
    <t xml:space="preserve">        dont heures de vacations d'enseignement</t>
  </si>
  <si>
    <t xml:space="preserve">        dont PAI (plan annuel d'investissement)</t>
  </si>
  <si>
    <t xml:space="preserve">        dont PPI (plan pluriannuel d'investissement)</t>
  </si>
  <si>
    <t xml:space="preserve">        dont l'apprentissage</t>
  </si>
  <si>
    <t>Organigramme budgétaire</t>
  </si>
  <si>
    <t>Le budget de l'IUT est-il positionné en tant que CRB dans l'organigramme budgétaire de l'université ? (liste déroulante)</t>
  </si>
  <si>
    <t>Nombre de chaire d'excellence</t>
  </si>
  <si>
    <t>Maîtres de langue</t>
  </si>
  <si>
    <t>Lecteurs</t>
  </si>
  <si>
    <t>Nombre de détachements, de mises en dispo.</t>
  </si>
  <si>
    <t xml:space="preserve">        dont budget sur lequel le directeur est ordonnateur secondaire de droit</t>
  </si>
  <si>
    <t>Préambule</t>
  </si>
  <si>
    <t>L'intitulé de chaque feuille renvoie au numéro de la fiche thématique du guide méthodologique.</t>
  </si>
  <si>
    <t>À l'intérieur de chaque feuille, les cellules à renseigner sont indiquées par la couleur bleue :</t>
  </si>
  <si>
    <t>Type (LP, DU, etc.)</t>
  </si>
  <si>
    <t>Ce document consitute l'annexe au rapport d'auto-évaluation.</t>
  </si>
  <si>
    <t>Nbre d'étudiants non autorisés à redoubler</t>
  </si>
  <si>
    <t>Effectifs et masses salariales</t>
  </si>
  <si>
    <t>Fonctionnaires titulaires</t>
  </si>
  <si>
    <t>Contractuels - CDD</t>
  </si>
  <si>
    <t>Contractuels - CDI</t>
  </si>
  <si>
    <t>Subvention État complémentaire (crédits ORE, crédits Parcoursup, etc.)</t>
  </si>
  <si>
    <t>Masse salariale état (MSE)</t>
  </si>
  <si>
    <t>Nom IUT</t>
  </si>
  <si>
    <r>
      <t>IUT</t>
    </r>
    <r>
      <rPr>
        <sz val="12"/>
        <color theme="1"/>
        <rFont val="Calibri"/>
        <family val="2"/>
        <scheme val="minor"/>
      </rPr>
      <t xml:space="preserve"> (liste déroulante)</t>
    </r>
  </si>
  <si>
    <t>2022-2023</t>
  </si>
  <si>
    <t>B.U.T. 2ème année</t>
  </si>
  <si>
    <t>Visualisation, conception d'outils décisionnels</t>
  </si>
  <si>
    <t>Exploration et modélisation statistique</t>
  </si>
  <si>
    <t>SD - parcours VCOD</t>
  </si>
  <si>
    <t>SD - parcours EMS</t>
  </si>
  <si>
    <t>Campagne 2023</t>
  </si>
  <si>
    <t>SD</t>
  </si>
  <si>
    <t>Management de la production</t>
  </si>
  <si>
    <t>Organisation et supply chain</t>
  </si>
  <si>
    <t>Qualité et management intégré</t>
  </si>
  <si>
    <t>Management de la transformation digitale</t>
  </si>
  <si>
    <t>BUT_3A</t>
  </si>
  <si>
    <t>dont en B.U.T. 3ème année</t>
  </si>
  <si>
    <t>Année</t>
  </si>
  <si>
    <t>Nbre d'abandons, de démissions en B.U.T. 1ère année</t>
  </si>
  <si>
    <t>Passerelles : nbre d'étudiants admis directement en B.U.T. 2ème année</t>
  </si>
  <si>
    <t>2023-2024</t>
  </si>
  <si>
    <r>
      <t xml:space="preserve">Bachelor Universitaire de Technologie
1ère année
</t>
    </r>
    <r>
      <rPr>
        <sz val="12"/>
        <color indexed="9"/>
        <rFont val="Calibri"/>
        <family val="2"/>
      </rPr>
      <t>(liste déroulante)</t>
    </r>
  </si>
  <si>
    <t>Nbre d'étudiants n'ayant pas validé la totalité des UE de la 1ère année et passant en 2ème année selon les règles de progression</t>
  </si>
  <si>
    <r>
      <t xml:space="preserve">Bachelor Universitaire de Technologie
2ème année
</t>
    </r>
    <r>
      <rPr>
        <sz val="12"/>
        <color indexed="9"/>
        <rFont val="Calibri"/>
        <family val="2"/>
      </rPr>
      <t>(liste déroulante)</t>
    </r>
  </si>
  <si>
    <t>Nbre d'étudiants ayant validé la totalité
des UE de la 2ème année</t>
  </si>
  <si>
    <t>Nbre d'étudiants n'ayant pas validé la totalité des UE et passant en 3ème année selon les règles de progression</t>
  </si>
  <si>
    <t>Nombre d'étudiants redoublant la 2ème année du B.U.T. et ayant validé au moins un niveau de compétence de la 2ème année</t>
  </si>
  <si>
    <t>Nombre d'étudiants redoublants la 2ème année du B.U.T. n'ayant validé aucun niveau de compétence de la 2ème année</t>
  </si>
  <si>
    <t>Campagne 2024</t>
  </si>
  <si>
    <t>2024-2025</t>
  </si>
  <si>
    <t>Nbre d'abandons, de démissions en B.U.T. 2ème année</t>
  </si>
  <si>
    <t>Passerelles sortantes : nbre d'étudiants de 2ème année de B.U.T. ne faisant pas la 3ème année de B.U.T.</t>
  </si>
  <si>
    <t>Passerelles : nbre d'étudiants admis directement en B.U.T. 3ème année</t>
  </si>
  <si>
    <t>Nbre d'étudiants ayant obtenu les 180 premiers crédits ECTS du B.U.T. et donc diplômés du BUT</t>
  </si>
  <si>
    <t>Nombre d'étudiants redoublant la 3ème année du B.U.T. et ayant validé au moins un niveau de compétence de la 3ème année</t>
  </si>
  <si>
    <t>Nombre d'étudiants redoublants la 3ème année du B.U.T. n'ayant validé aucun niveau de compétence de la 3ème année</t>
  </si>
  <si>
    <t>Année de référence</t>
  </si>
  <si>
    <t>B.U.T. 3ème année</t>
  </si>
  <si>
    <t>QLIO - parcours QMI</t>
  </si>
  <si>
    <t>QLIO - parcours OSC</t>
  </si>
  <si>
    <t>GCGP - parcours CPIT</t>
  </si>
  <si>
    <t>GCGP - parcour CQESP</t>
  </si>
  <si>
    <t>GCGP - parcours CPOP</t>
  </si>
  <si>
    <t>Nombre d'étudiants inscrits à l'IUT au 15/1/2026</t>
  </si>
  <si>
    <t>Nombre d'étudiants inscrits à l'université au 15/1/2026</t>
  </si>
  <si>
    <t>Offre de formation B.U.T. en septembre 2025</t>
  </si>
  <si>
    <t>Autres formations (LP, DU, etc.) en septembre 2025</t>
  </si>
  <si>
    <t>Campagne 2025</t>
  </si>
  <si>
    <t>2025-2026</t>
  </si>
  <si>
    <t>ÉVALUATION CCN-IUT
VAGUE A - 2026</t>
  </si>
  <si>
    <t>Nbre d'étudiants inscrits en 1ère année de B.U.T. au 15/1</t>
  </si>
  <si>
    <t xml:space="preserve">Fiche 7 : Capacité à accompagner les étudiants et
à favoriser leur réussite </t>
  </si>
  <si>
    <t>Nbre d'étudiants inscrits en 2ème année de B.U.T. au 15/1</t>
  </si>
  <si>
    <t>Nbre d'étudiants inscrits en 3ème année de B.U.T. au 15/1</t>
  </si>
  <si>
    <t>Contribution au budget de l'université</t>
  </si>
  <si>
    <t>Bilan/Compte de résultat pour l'IUT (Recettes totales - Dépenses totales)</t>
  </si>
  <si>
    <t>Part Université  : dotation ou</t>
  </si>
  <si>
    <t>ESAS</t>
  </si>
  <si>
    <t xml:space="preserve">Autres enseignants de l'université </t>
  </si>
  <si>
    <t>Autres enseignants (vacataires enseignants du secondaire…)</t>
  </si>
  <si>
    <t>Autres (chercheurs invités…)</t>
  </si>
  <si>
    <t>Taux moyen d'heures assurées par les professionnels vacataires sur les 3 années de BUT</t>
  </si>
  <si>
    <t>Heures assurées en 2024-2025 (HéqTD)*</t>
  </si>
  <si>
    <t>CLERMONT AUVERGNE</t>
  </si>
  <si>
    <t>IUT 1 GRENOBLE</t>
  </si>
  <si>
    <t>IUT 2 GRENOBLE</t>
  </si>
  <si>
    <t>VALENCE</t>
  </si>
  <si>
    <t>ANNECY</t>
  </si>
  <si>
    <t>CHAMBERY</t>
  </si>
  <si>
    <t>LYON 1</t>
  </si>
  <si>
    <t>LUMIERE - BRON</t>
  </si>
  <si>
    <t>LYON 3 - JEAN MOULIN</t>
  </si>
  <si>
    <t>SAINT-ETIENNE</t>
  </si>
  <si>
    <t>ROANNE</t>
  </si>
  <si>
    <t>BEZIERS</t>
  </si>
  <si>
    <t>MONTPELLIER</t>
  </si>
  <si>
    <t>NIMES</t>
  </si>
  <si>
    <t>PERPIGNAN</t>
  </si>
  <si>
    <t>RODEZ</t>
  </si>
  <si>
    <t>BLAGNAC</t>
  </si>
  <si>
    <t>FIGEAC</t>
  </si>
  <si>
    <t>PAUL SABATIER</t>
  </si>
  <si>
    <t>TARBES</t>
  </si>
  <si>
    <t xml:space="preserve">Université Clermont-Auverqne </t>
  </si>
  <si>
    <t xml:space="preserve">Université Grenoble-Alpes </t>
  </si>
  <si>
    <t xml:space="preserve">Université Savoie Mont-Blanc </t>
  </si>
  <si>
    <t xml:space="preserve">Université Lyon 1 </t>
  </si>
  <si>
    <t>Université Lyon 2</t>
  </si>
  <si>
    <t xml:space="preserve">Université Lyon 3 </t>
  </si>
  <si>
    <t xml:space="preserve">Université Jean Monnet Saint-Etienne </t>
  </si>
  <si>
    <t xml:space="preserve">Université de Montpellier </t>
  </si>
  <si>
    <t xml:space="preserve">Université de Perpignan </t>
  </si>
  <si>
    <t xml:space="preserve">Université Toulouse 1 Capitole </t>
  </si>
  <si>
    <t xml:space="preserve">Université Toulouse 2 Jean Jaurès </t>
  </si>
  <si>
    <t xml:space="preserve">Université Toulouse 3 Paul Sabatier </t>
  </si>
  <si>
    <t>Université de Technologie de Tarbes</t>
  </si>
  <si>
    <t>Remarque : les chiffres sont à fournir "en réalisé" et non "en prévisionnel"</t>
  </si>
  <si>
    <t>Part Université  : ligne d'équilibre</t>
  </si>
  <si>
    <t>dont Alternants sous contrat d'apprentissage ou de professionnalisation</t>
  </si>
  <si>
    <t>dont inscrits en Formation Continue (VAE…)</t>
  </si>
  <si>
    <t>Taux de passage en BUT2</t>
  </si>
  <si>
    <t>Tous bacs confondus</t>
  </si>
  <si>
    <t>Nbre d'étudiants inscrits en 1ère année de B.U.T. issus d'un BTN au 15/1</t>
  </si>
  <si>
    <t>Nbre d'étudiants inscrits en 2ème année de B.U.T. issus d'un BTN au 15/1</t>
  </si>
  <si>
    <t>Taux de passage en BUT3</t>
  </si>
  <si>
    <t>Nbre d'étudiants inscrits en 3ème année de B.U.T. issus d'un BTN au 15/1</t>
  </si>
  <si>
    <t>Taux de réussite en BUT3</t>
  </si>
  <si>
    <t>Nbre de supports enseignants (en ETP)</t>
  </si>
  <si>
    <t>Autres (Enseignants chercheurs contractuels LRU….)</t>
  </si>
  <si>
    <t xml:space="preserve">TOTAL </t>
  </si>
  <si>
    <t>Colonne qui se remplit  par défaut automatiquement par recopie de la colonne A, ou peut être remplie en utilisant les listes déroulantes</t>
  </si>
  <si>
    <t>Colonne qui se remplit par défaut automatiquement par recopie de la colonne A de la fiche 6b, ou peut être remplie en utilisant les listes déroulantes</t>
  </si>
  <si>
    <t>Colonne qui se remplit par défaut automatiquement par recopie de la colonne A de la fiche 6c, ou peut être remplie en utilisant les listes déroulantes</t>
  </si>
  <si>
    <r>
      <t xml:space="preserve">Bachelor Universitaire de Technologie
3ème année
</t>
    </r>
    <r>
      <rPr>
        <sz val="8"/>
        <color indexed="9"/>
        <rFont val="Calibri"/>
        <family val="2"/>
      </rPr>
      <t>(liste déroulante)</t>
    </r>
  </si>
  <si>
    <t>NARBONNE</t>
  </si>
  <si>
    <t>CARCASSONNE</t>
  </si>
  <si>
    <t>LP GTEC</t>
  </si>
  <si>
    <t>LP GTMIN</t>
  </si>
  <si>
    <t>LP ATTPBE</t>
  </si>
  <si>
    <t>DU BA</t>
  </si>
  <si>
    <t>DU 3DTEM</t>
  </si>
  <si>
    <t>Perpignan</t>
  </si>
  <si>
    <t>Narbonne</t>
  </si>
  <si>
    <t>Parcours Gestion de Travaux et Encadrement de Chantier</t>
  </si>
  <si>
    <t>Parcours 3D Travaux, Etudes et Modélisation</t>
  </si>
  <si>
    <t>Carcassonne</t>
  </si>
  <si>
    <t>Parcours Gestion de Travaux Méthodes et innovations Numériques</t>
  </si>
  <si>
    <t>Parcours Adjoint Technique des Entrepriss de Travaux Publics et/ou Bureau d'Etudes</t>
  </si>
  <si>
    <t>Parcours Business Administration</t>
  </si>
  <si>
    <t>UPVD</t>
  </si>
  <si>
    <t>Données SISE 15/01/2026</t>
  </si>
  <si>
    <t xml:space="preserve">Données SUB </t>
  </si>
  <si>
    <t>-</t>
  </si>
  <si>
    <t>Etudiants BUT et LP inscrits à l'IUT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</si>
</sst>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0\ &quot;€&quot;_-;\-* #,##0\ &quot;€&quot;_-;_-* &quot;-&quot;\ &quot;€&quot;_-;_-@_-"/>
    <numFmt numFmtId="44" formatCode="_-* #,##0.00\ &quot;€&quot;_-;\-* #,##0.00\ &quot;€&quot;_-;_-* &quot;-&quot;??\ &quot;€&quot;_-;_-@_-"/>
    <numFmt numFmtId="164" formatCode="_ * #,##0.00_)\ &quot;€&quot;_ ;_ * \(#,##0.00\)\ &quot;€&quot;_ ;_ * &quot;-&quot;??_)\ &quot;€&quot;_ ;_ @_ "/>
  </numFmts>
  <fonts count="23" x14ac:knownFonts="1">
    <font>
      <sz val="12"/>
      <color theme="1"/>
      <name val="Calibri"/>
      <family val="2"/>
      <scheme val="minor"/>
    </font>
    <font>
      <sz val="11"/>
      <color theme="1"/>
      <name val="Calibri"/>
      <family val="2"/>
      <scheme val="minor"/>
    </font>
    <font>
      <sz val="12"/>
      <color indexed="9"/>
      <name val="Calibri"/>
      <family val="2"/>
    </font>
    <font>
      <sz val="12"/>
      <color theme="1"/>
      <name val="Calibri"/>
      <family val="2"/>
      <scheme val="minor"/>
    </font>
    <font>
      <b/>
      <sz val="12"/>
      <color theme="0"/>
      <name val="Calibri"/>
      <family val="2"/>
      <scheme val="minor"/>
    </font>
    <font>
      <b/>
      <sz val="12"/>
      <color theme="1"/>
      <name val="Calibri"/>
      <family val="2"/>
      <scheme val="minor"/>
    </font>
    <font>
      <sz val="12"/>
      <color rgb="FF000000"/>
      <name val="Calibri"/>
      <family val="2"/>
      <scheme val="minor"/>
    </font>
    <font>
      <b/>
      <sz val="18"/>
      <color theme="0"/>
      <name val="Calibri"/>
      <family val="2"/>
      <scheme val="minor"/>
    </font>
    <font>
      <sz val="12"/>
      <name val="Calibri"/>
      <family val="2"/>
      <scheme val="minor"/>
    </font>
    <font>
      <b/>
      <sz val="18"/>
      <name val="Calibri"/>
      <family val="2"/>
      <scheme val="minor"/>
    </font>
    <font>
      <b/>
      <sz val="16"/>
      <name val="Calibri"/>
      <family val="2"/>
      <scheme val="minor"/>
    </font>
    <font>
      <sz val="11"/>
      <color theme="1"/>
      <name val="Calibri"/>
      <family val="2"/>
      <scheme val="minor"/>
    </font>
    <font>
      <sz val="14"/>
      <color theme="1"/>
      <name val="Calibri"/>
      <family val="2"/>
      <scheme val="minor"/>
    </font>
    <font>
      <sz val="10"/>
      <color theme="1"/>
      <name val="Book Antiqua"/>
      <family val="2"/>
    </font>
    <font>
      <sz val="12"/>
      <color indexed="8"/>
      <name val="Calibri"/>
      <family val="2"/>
      <scheme val="minor"/>
    </font>
    <font>
      <b/>
      <sz val="18"/>
      <color rgb="FFFFFFFF"/>
      <name val="Calibri"/>
      <family val="2"/>
      <scheme val="minor"/>
    </font>
    <font>
      <sz val="8"/>
      <name val="Calibri"/>
      <family val="2"/>
      <scheme val="minor"/>
    </font>
    <font>
      <b/>
      <sz val="9"/>
      <color indexed="81"/>
      <name val="Tahoma"/>
      <family val="2"/>
    </font>
    <font>
      <sz val="9"/>
      <color indexed="81"/>
      <name val="Tahoma"/>
      <charset val="1"/>
    </font>
    <font>
      <b/>
      <sz val="9"/>
      <color indexed="81"/>
      <name val="Tahoma"/>
      <charset val="1"/>
    </font>
    <font>
      <sz val="8"/>
      <color theme="1"/>
      <name val="Calibri"/>
      <family val="2"/>
      <scheme val="minor"/>
    </font>
    <font>
      <b/>
      <sz val="8"/>
      <color theme="0"/>
      <name val="Calibri"/>
      <family val="2"/>
      <scheme val="minor"/>
    </font>
    <font>
      <sz val="8"/>
      <color indexed="9"/>
      <name val="Calibri"/>
      <family val="2"/>
    </font>
  </fonts>
  <fills count="14">
    <fill>
      <patternFill patternType="none"/>
    </fill>
    <fill>
      <patternFill patternType="gray125"/>
    </fill>
    <fill>
      <patternFill patternType="solid">
        <fgColor rgb="FFD9D9D9"/>
        <bgColor rgb="FFD9D9D9"/>
      </patternFill>
    </fill>
    <fill>
      <patternFill patternType="solid">
        <fgColor theme="7"/>
        <bgColor indexed="64"/>
      </patternFill>
    </fill>
    <fill>
      <patternFill patternType="solid">
        <fgColor theme="2"/>
        <bgColor indexed="64"/>
      </patternFill>
    </fill>
    <fill>
      <patternFill patternType="solid">
        <fgColor theme="2" tint="-0.49998474074526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79998168889431442"/>
        <bgColor indexed="64"/>
      </patternFill>
    </fill>
    <fill>
      <patternFill patternType="solid">
        <fgColor rgb="FF757171"/>
        <bgColor rgb="FF000000"/>
      </patternFill>
    </fill>
    <fill>
      <patternFill patternType="solid">
        <fgColor rgb="FFD9E1F2"/>
        <bgColor rgb="FF000000"/>
      </patternFill>
    </fill>
    <fill>
      <patternFill patternType="solid">
        <fgColor theme="9"/>
        <bgColor indexed="64"/>
      </patternFill>
    </fill>
    <fill>
      <patternFill patternType="solid">
        <fgColor theme="9"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164" fontId="3" fillId="0" borderId="0" applyFont="0" applyFill="0" applyBorder="0" applyAlignment="0" applyProtection="0"/>
    <xf numFmtId="9" fontId="3" fillId="0" borderId="0" applyFont="0" applyFill="0" applyBorder="0" applyAlignment="0" applyProtection="0"/>
    <xf numFmtId="0" fontId="13" fillId="0" borderId="0"/>
    <xf numFmtId="0" fontId="1" fillId="0" borderId="0"/>
    <xf numFmtId="44" fontId="1" fillId="0" borderId="0" applyFont="0" applyFill="0" applyBorder="0" applyAlignment="0" applyProtection="0"/>
  </cellStyleXfs>
  <cellXfs count="173">
    <xf numFmtId="0" fontId="0" fillId="0" borderId="0" xfId="0"/>
    <xf numFmtId="0" fontId="5" fillId="0" borderId="3" xfId="0" applyFont="1" applyBorder="1"/>
    <xf numFmtId="0" fontId="6" fillId="0" borderId="0" xfId="0" applyFont="1"/>
    <xf numFmtId="0" fontId="6" fillId="2" borderId="0" xfId="0" applyFont="1" applyFill="1"/>
    <xf numFmtId="10" fontId="3" fillId="0" borderId="1" xfId="2" applyNumberFormat="1" applyFont="1" applyBorder="1" applyAlignment="1" applyProtection="1">
      <alignment horizontal="center" vertical="center"/>
      <protection hidden="1"/>
    </xf>
    <xf numFmtId="0" fontId="9" fillId="0" borderId="0" xfId="0" applyFont="1" applyAlignment="1">
      <alignment wrapText="1"/>
    </xf>
    <xf numFmtId="0" fontId="7" fillId="5" borderId="1" xfId="0" applyFont="1" applyFill="1" applyBorder="1" applyAlignment="1">
      <alignment wrapText="1"/>
    </xf>
    <xf numFmtId="0" fontId="10" fillId="0" borderId="0" xfId="0" applyFont="1" applyAlignment="1">
      <alignment vertical="center"/>
    </xf>
    <xf numFmtId="0" fontId="12" fillId="0" borderId="0" xfId="0" applyFont="1"/>
    <xf numFmtId="0" fontId="0" fillId="6" borderId="6" xfId="0" applyFill="1" applyBorder="1"/>
    <xf numFmtId="0" fontId="10" fillId="3" borderId="1" xfId="0" applyFont="1" applyFill="1" applyBorder="1" applyAlignment="1">
      <alignment horizontal="left" vertical="center"/>
    </xf>
    <xf numFmtId="0" fontId="0" fillId="0" borderId="2" xfId="0" applyBorder="1"/>
    <xf numFmtId="0" fontId="0" fillId="0" borderId="4" xfId="0" applyBorder="1"/>
    <xf numFmtId="0" fontId="0" fillId="0" borderId="0" xfId="0" applyAlignment="1">
      <alignment horizontal="left"/>
    </xf>
    <xf numFmtId="0" fontId="0" fillId="0" borderId="3" xfId="0" applyBorder="1"/>
    <xf numFmtId="0" fontId="14" fillId="0" borderId="4" xfId="3" applyFont="1" applyBorder="1" applyAlignment="1">
      <alignment horizontal="left" vertical="center" wrapText="1"/>
    </xf>
    <xf numFmtId="0" fontId="14" fillId="0" borderId="2" xfId="3" applyFont="1" applyBorder="1" applyAlignment="1">
      <alignment horizontal="left" vertical="center" wrapText="1"/>
    </xf>
    <xf numFmtId="0" fontId="6" fillId="0" borderId="2" xfId="3" applyFont="1" applyBorder="1" applyAlignment="1">
      <alignment horizontal="left" vertical="center" wrapText="1"/>
    </xf>
    <xf numFmtId="0" fontId="6" fillId="0" borderId="3" xfId="3" applyFont="1" applyBorder="1" applyAlignment="1">
      <alignment horizontal="left" vertical="center" wrapText="1"/>
    </xf>
    <xf numFmtId="0" fontId="5" fillId="0" borderId="6" xfId="0" applyFont="1" applyBorder="1"/>
    <xf numFmtId="0" fontId="0" fillId="0" borderId="1" xfId="0" applyBorder="1" applyAlignment="1" applyProtection="1">
      <alignment horizontal="left" vertical="center"/>
      <protection hidden="1"/>
    </xf>
    <xf numFmtId="0" fontId="7" fillId="5" borderId="1" xfId="0" applyFont="1" applyFill="1" applyBorder="1" applyAlignment="1" applyProtection="1">
      <alignment wrapText="1"/>
      <protection hidden="1"/>
    </xf>
    <xf numFmtId="0" fontId="0" fillId="0" borderId="0" xfId="0" applyProtection="1">
      <protection hidden="1"/>
    </xf>
    <xf numFmtId="0" fontId="10" fillId="0" borderId="0" xfId="0" applyFont="1" applyAlignment="1" applyProtection="1">
      <alignment vertical="center"/>
      <protection hidden="1"/>
    </xf>
    <xf numFmtId="0" fontId="5" fillId="4" borderId="1" xfId="0" applyFont="1" applyFill="1" applyBorder="1" applyAlignment="1" applyProtection="1">
      <alignment vertical="center"/>
      <protection hidden="1"/>
    </xf>
    <xf numFmtId="0" fontId="0" fillId="4" borderId="1" xfId="0" applyFill="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horizontal="left" vertical="center" wrapText="1"/>
      <protection hidden="1"/>
    </xf>
    <xf numFmtId="0" fontId="5" fillId="0" borderId="0" xfId="0" applyFont="1" applyAlignment="1" applyProtection="1">
      <alignment vertical="center"/>
      <protection hidden="1"/>
    </xf>
    <xf numFmtId="0" fontId="0" fillId="0" borderId="0" xfId="0" applyAlignment="1" applyProtection="1">
      <alignment vertical="center"/>
      <protection hidden="1"/>
    </xf>
    <xf numFmtId="0" fontId="5" fillId="4" borderId="1" xfId="0" applyFont="1" applyFill="1" applyBorder="1" applyAlignment="1" applyProtection="1">
      <alignment horizontal="left" vertical="center"/>
      <protection hidden="1"/>
    </xf>
    <xf numFmtId="0" fontId="0" fillId="0" borderId="0" xfId="0" applyAlignment="1" applyProtection="1">
      <alignment horizontal="center" vertical="center"/>
      <protection hidden="1"/>
    </xf>
    <xf numFmtId="0" fontId="0" fillId="6" borderId="1" xfId="0" applyFill="1" applyBorder="1" applyAlignment="1" applyProtection="1">
      <alignment horizontal="center" vertical="center"/>
      <protection locked="0" hidden="1"/>
    </xf>
    <xf numFmtId="0" fontId="0" fillId="6" borderId="1" xfId="0" applyFill="1" applyBorder="1" applyAlignment="1" applyProtection="1">
      <alignment horizontal="left" vertical="center" wrapText="1"/>
      <protection locked="0" hidden="1"/>
    </xf>
    <xf numFmtId="0" fontId="8" fillId="6" borderId="1" xfId="0" applyFont="1" applyFill="1" applyBorder="1" applyAlignment="1" applyProtection="1">
      <alignment horizontal="left" vertical="center" wrapText="1"/>
      <protection locked="0" hidden="1"/>
    </xf>
    <xf numFmtId="0" fontId="0" fillId="0" borderId="0" xfId="0" applyAlignment="1" applyProtection="1">
      <alignment horizontal="center"/>
      <protection hidden="1"/>
    </xf>
    <xf numFmtId="0" fontId="10" fillId="0" borderId="0" xfId="0" applyFont="1" applyAlignment="1" applyProtection="1">
      <alignment vertical="center" wrapText="1"/>
      <protection hidden="1"/>
    </xf>
    <xf numFmtId="0" fontId="0" fillId="9" borderId="1" xfId="0" applyFill="1" applyBorder="1" applyAlignment="1" applyProtection="1">
      <alignment horizontal="center" vertical="center" wrapText="1"/>
      <protection hidden="1"/>
    </xf>
    <xf numFmtId="0" fontId="0" fillId="7" borderId="7" xfId="0" applyFill="1" applyBorder="1" applyAlignment="1" applyProtection="1">
      <alignment horizontal="center" vertical="center"/>
      <protection hidden="1"/>
    </xf>
    <xf numFmtId="0" fontId="0" fillId="7" borderId="7" xfId="0" applyFill="1" applyBorder="1" applyAlignment="1" applyProtection="1">
      <alignment horizontal="center" vertical="center" wrapText="1"/>
      <protection hidden="1"/>
    </xf>
    <xf numFmtId="0" fontId="0" fillId="9" borderId="7" xfId="0" applyFill="1" applyBorder="1" applyAlignment="1" applyProtection="1">
      <alignment horizontal="center" vertical="center" wrapText="1"/>
      <protection hidden="1"/>
    </xf>
    <xf numFmtId="0" fontId="0" fillId="7" borderId="1" xfId="0" applyFill="1" applyBorder="1" applyAlignment="1" applyProtection="1">
      <alignment horizontal="center" vertical="center" wrapText="1"/>
      <protection hidden="1"/>
    </xf>
    <xf numFmtId="0" fontId="3" fillId="0" borderId="1" xfId="2" applyNumberFormat="1" applyFont="1" applyBorder="1" applyAlignment="1" applyProtection="1">
      <alignment horizontal="center" vertical="center"/>
      <protection hidden="1"/>
    </xf>
    <xf numFmtId="10" fontId="3" fillId="0" borderId="1" xfId="2" applyNumberFormat="1" applyFont="1" applyFill="1" applyBorder="1" applyAlignment="1" applyProtection="1">
      <alignment horizontal="center" vertical="center"/>
      <protection hidden="1"/>
    </xf>
    <xf numFmtId="0" fontId="5" fillId="4" borderId="1" xfId="0" applyFont="1" applyFill="1" applyBorder="1" applyAlignment="1" applyProtection="1">
      <alignment horizontal="center" vertical="center"/>
      <protection hidden="1"/>
    </xf>
    <xf numFmtId="0" fontId="8" fillId="6" borderId="1" xfId="0" applyFont="1" applyFill="1" applyBorder="1" applyAlignment="1" applyProtection="1">
      <alignment horizontal="center" vertical="center"/>
      <protection locked="0" hidden="1"/>
    </xf>
    <xf numFmtId="0" fontId="10" fillId="0" borderId="0" xfId="0" applyFont="1" applyAlignment="1" applyProtection="1">
      <alignment horizontal="left" vertical="center" wrapText="1"/>
      <protection hidden="1"/>
    </xf>
    <xf numFmtId="0" fontId="5" fillId="7" borderId="1" xfId="0" applyFont="1" applyFill="1" applyBorder="1" applyAlignment="1" applyProtection="1">
      <alignment horizontal="center" vertical="center" wrapText="1"/>
      <protection hidden="1"/>
    </xf>
    <xf numFmtId="0" fontId="5" fillId="9" borderId="1" xfId="0" applyFont="1" applyFill="1" applyBorder="1" applyAlignment="1" applyProtection="1">
      <alignment horizontal="center" vertical="center" wrapText="1"/>
      <protection hidden="1"/>
    </xf>
    <xf numFmtId="10" fontId="8" fillId="0" borderId="1" xfId="2" applyNumberFormat="1" applyFont="1" applyFill="1" applyBorder="1" applyAlignment="1" applyProtection="1">
      <alignment horizontal="center" vertical="center"/>
      <protection hidden="1"/>
    </xf>
    <xf numFmtId="0" fontId="7" fillId="5" borderId="0" xfId="0" applyFont="1" applyFill="1" applyAlignment="1" applyProtection="1">
      <alignment vertical="center" wrapText="1"/>
      <protection hidden="1"/>
    </xf>
    <xf numFmtId="0" fontId="7" fillId="0" borderId="0" xfId="0" applyFont="1" applyAlignment="1" applyProtection="1">
      <alignment vertical="center" wrapText="1"/>
      <protection hidden="1"/>
    </xf>
    <xf numFmtId="0" fontId="0" fillId="4" borderId="1" xfId="0" applyFill="1" applyBorder="1" applyAlignment="1" applyProtection="1">
      <alignment horizontal="center" vertical="center"/>
      <protection hidden="1"/>
    </xf>
    <xf numFmtId="0" fontId="0" fillId="0" borderId="1" xfId="0" applyBorder="1" applyAlignment="1" applyProtection="1">
      <alignment vertical="center"/>
      <protection hidden="1"/>
    </xf>
    <xf numFmtId="0" fontId="5" fillId="0" borderId="1" xfId="0" applyFont="1" applyBorder="1" applyAlignment="1" applyProtection="1">
      <alignment vertical="center"/>
      <protection hidden="1"/>
    </xf>
    <xf numFmtId="164" fontId="5" fillId="0" borderId="0" xfId="1" applyFont="1" applyFill="1" applyBorder="1" applyAlignment="1" applyProtection="1">
      <alignment horizontal="center" vertical="center"/>
      <protection hidden="1"/>
    </xf>
    <xf numFmtId="0" fontId="5" fillId="4" borderId="5" xfId="0" applyFont="1" applyFill="1" applyBorder="1" applyAlignment="1" applyProtection="1">
      <alignment horizontal="left" vertical="center"/>
      <protection hidden="1"/>
    </xf>
    <xf numFmtId="0" fontId="5" fillId="4" borderId="2" xfId="0" applyFont="1" applyFill="1" applyBorder="1" applyAlignment="1" applyProtection="1">
      <alignment horizontal="left" vertical="center"/>
      <protection hidden="1"/>
    </xf>
    <xf numFmtId="0" fontId="5" fillId="4" borderId="6" xfId="0" applyFont="1" applyFill="1" applyBorder="1" applyAlignment="1" applyProtection="1">
      <alignment horizontal="left" vertical="center"/>
      <protection hidden="1"/>
    </xf>
    <xf numFmtId="0" fontId="0" fillId="0" borderId="8" xfId="0" applyBorder="1" applyAlignment="1" applyProtection="1">
      <alignment vertical="center" wrapText="1"/>
      <protection hidden="1"/>
    </xf>
    <xf numFmtId="0" fontId="15" fillId="10" borderId="1" xfId="0" applyFont="1" applyFill="1" applyBorder="1" applyAlignment="1" applyProtection="1">
      <alignment wrapText="1"/>
      <protection hidden="1"/>
    </xf>
    <xf numFmtId="0" fontId="10" fillId="3" borderId="1" xfId="0" applyFont="1" applyFill="1" applyBorder="1" applyAlignment="1" applyProtection="1">
      <alignment vertical="center" wrapText="1"/>
      <protection hidden="1"/>
    </xf>
    <xf numFmtId="0" fontId="5" fillId="0" borderId="1"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0" fillId="0" borderId="5" xfId="0" applyBorder="1" applyAlignment="1" applyProtection="1">
      <alignment vertical="center"/>
      <protection hidden="1"/>
    </xf>
    <xf numFmtId="10" fontId="0" fillId="0" borderId="1" xfId="2" applyNumberFormat="1" applyFont="1" applyFill="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7" fillId="0" borderId="0" xfId="0" applyFont="1" applyAlignment="1" applyProtection="1">
      <alignment wrapText="1"/>
      <protection hidden="1"/>
    </xf>
    <xf numFmtId="0" fontId="8" fillId="0" borderId="1" xfId="0" applyFont="1" applyBorder="1" applyAlignment="1" applyProtection="1">
      <alignment vertical="center"/>
      <protection hidden="1"/>
    </xf>
    <xf numFmtId="0" fontId="8" fillId="0" borderId="1" xfId="0" applyFont="1" applyBorder="1" applyAlignment="1" applyProtection="1">
      <alignment horizontal="center" vertical="center"/>
      <protection hidden="1"/>
    </xf>
    <xf numFmtId="0" fontId="6" fillId="0" borderId="4" xfId="3" applyFont="1" applyBorder="1" applyAlignment="1">
      <alignment horizontal="left" vertical="center" wrapText="1"/>
    </xf>
    <xf numFmtId="0" fontId="8" fillId="11" borderId="6" xfId="0" applyFont="1" applyFill="1" applyBorder="1" applyAlignment="1" applyProtection="1">
      <alignment horizontal="center" vertical="center"/>
      <protection locked="0" hidden="1"/>
    </xf>
    <xf numFmtId="0" fontId="6" fillId="0" borderId="6" xfId="0" applyFont="1" applyBorder="1" applyAlignment="1" applyProtection="1">
      <alignment horizontal="center" vertical="center"/>
      <protection hidden="1"/>
    </xf>
    <xf numFmtId="0" fontId="6" fillId="0" borderId="0" xfId="0" applyFont="1" applyProtection="1">
      <protection hidden="1"/>
    </xf>
    <xf numFmtId="0" fontId="8" fillId="11" borderId="10" xfId="0" applyFont="1" applyFill="1" applyBorder="1" applyAlignment="1" applyProtection="1">
      <alignment horizontal="center" vertical="center"/>
      <protection locked="0" hidden="1"/>
    </xf>
    <xf numFmtId="0" fontId="6" fillId="0" borderId="10" xfId="0" applyFont="1" applyBorder="1" applyAlignment="1" applyProtection="1">
      <alignment horizontal="center" vertical="center"/>
      <protection hidden="1"/>
    </xf>
    <xf numFmtId="0" fontId="0" fillId="6" borderId="1" xfId="0" applyFill="1" applyBorder="1" applyAlignment="1" applyProtection="1">
      <alignment horizontal="left" vertical="center"/>
      <protection locked="0" hidden="1"/>
    </xf>
    <xf numFmtId="0" fontId="0" fillId="0" borderId="0" xfId="0" applyProtection="1">
      <protection locked="0" hidden="1"/>
    </xf>
    <xf numFmtId="0" fontId="9" fillId="0" borderId="0" xfId="0" applyFont="1" applyAlignment="1" applyProtection="1">
      <alignment wrapText="1"/>
      <protection locked="0" hidden="1"/>
    </xf>
    <xf numFmtId="0" fontId="10" fillId="0" borderId="0" xfId="0" applyFont="1" applyAlignment="1" applyProtection="1">
      <alignment vertical="center"/>
      <protection locked="0" hidden="1"/>
    </xf>
    <xf numFmtId="0" fontId="0" fillId="0" borderId="0" xfId="0" applyAlignment="1" applyProtection="1">
      <alignment wrapText="1"/>
      <protection locked="0" hidden="1"/>
    </xf>
    <xf numFmtId="0" fontId="0" fillId="0" borderId="1" xfId="0" applyBorder="1" applyAlignment="1" applyProtection="1">
      <alignment horizontal="left" vertical="center"/>
      <protection locked="0" hidden="1"/>
    </xf>
    <xf numFmtId="0" fontId="5" fillId="0" borderId="0" xfId="0" applyFont="1" applyAlignment="1" applyProtection="1">
      <alignment vertical="center"/>
      <protection locked="0" hidden="1"/>
    </xf>
    <xf numFmtId="0" fontId="0" fillId="0" borderId="0" xfId="0" applyAlignment="1" applyProtection="1">
      <alignment vertical="center"/>
      <protection locked="0" hidden="1"/>
    </xf>
    <xf numFmtId="0" fontId="0" fillId="0" borderId="0" xfId="0" applyAlignment="1" applyProtection="1">
      <alignment horizontal="center" vertical="center"/>
      <protection locked="0" hidden="1"/>
    </xf>
    <xf numFmtId="0" fontId="0" fillId="0" borderId="0" xfId="0" applyAlignment="1" applyProtection="1">
      <alignment horizontal="left" vertical="center"/>
      <protection locked="0" hidden="1"/>
    </xf>
    <xf numFmtId="10" fontId="3" fillId="0" borderId="0" xfId="2" applyNumberFormat="1" applyFont="1" applyBorder="1" applyAlignment="1" applyProtection="1">
      <alignment horizontal="center" vertical="center"/>
      <protection hidden="1"/>
    </xf>
    <xf numFmtId="0" fontId="5" fillId="7" borderId="5" xfId="0" applyFont="1" applyFill="1" applyBorder="1" applyAlignment="1" applyProtection="1">
      <alignment horizontal="center" vertical="center" wrapText="1"/>
      <protection hidden="1"/>
    </xf>
    <xf numFmtId="0" fontId="0" fillId="0" borderId="1" xfId="0" applyBorder="1" applyAlignment="1" applyProtection="1">
      <alignment vertical="top" wrapText="1"/>
      <protection hidden="1"/>
    </xf>
    <xf numFmtId="0" fontId="10" fillId="3" borderId="0" xfId="0" applyFont="1" applyFill="1" applyAlignment="1" applyProtection="1">
      <alignment horizontal="left" vertical="center" wrapText="1"/>
      <protection hidden="1"/>
    </xf>
    <xf numFmtId="10" fontId="8" fillId="0" borderId="5" xfId="2" applyNumberFormat="1" applyFont="1" applyFill="1" applyBorder="1" applyAlignment="1" applyProtection="1">
      <alignment horizontal="center" vertical="center"/>
      <protection hidden="1"/>
    </xf>
    <xf numFmtId="0" fontId="4" fillId="13" borderId="15" xfId="0" applyFont="1" applyFill="1" applyBorder="1" applyAlignment="1" applyProtection="1">
      <alignment horizontal="center" vertical="center" wrapText="1"/>
      <protection hidden="1"/>
    </xf>
    <xf numFmtId="0" fontId="4" fillId="13" borderId="16" xfId="0" applyFont="1" applyFill="1" applyBorder="1" applyAlignment="1" applyProtection="1">
      <alignment horizontal="center" vertical="center" wrapText="1"/>
      <protection hidden="1"/>
    </xf>
    <xf numFmtId="10" fontId="0" fillId="0" borderId="15" xfId="0" applyNumberFormat="1" applyBorder="1" applyAlignment="1" applyProtection="1">
      <alignment horizontal="center"/>
      <protection hidden="1"/>
    </xf>
    <xf numFmtId="10" fontId="0" fillId="0" borderId="16" xfId="0" applyNumberFormat="1" applyBorder="1" applyAlignment="1" applyProtection="1">
      <alignment horizontal="center"/>
      <protection hidden="1"/>
    </xf>
    <xf numFmtId="10" fontId="0" fillId="0" borderId="17" xfId="0" applyNumberFormat="1" applyBorder="1" applyAlignment="1" applyProtection="1">
      <alignment horizontal="center"/>
      <protection hidden="1"/>
    </xf>
    <xf numFmtId="10" fontId="0" fillId="0" borderId="18" xfId="0" applyNumberFormat="1" applyBorder="1" applyAlignment="1" applyProtection="1">
      <alignment horizontal="center"/>
      <protection hidden="1"/>
    </xf>
    <xf numFmtId="10" fontId="0" fillId="0" borderId="1" xfId="0" applyNumberFormat="1" applyBorder="1" applyAlignment="1" applyProtection="1">
      <alignment horizontal="center" vertical="center"/>
      <protection hidden="1"/>
    </xf>
    <xf numFmtId="0" fontId="3" fillId="6" borderId="1" xfId="2" applyNumberFormat="1" applyFont="1" applyFill="1" applyBorder="1" applyAlignment="1" applyProtection="1">
      <alignment horizontal="center" vertical="center"/>
      <protection locked="0" hidden="1"/>
    </xf>
    <xf numFmtId="42" fontId="3" fillId="6" borderId="1" xfId="1" applyNumberFormat="1" applyFont="1" applyFill="1" applyBorder="1" applyAlignment="1" applyProtection="1">
      <alignment horizontal="center" vertical="center"/>
      <protection locked="0" hidden="1"/>
    </xf>
    <xf numFmtId="42" fontId="5" fillId="0" borderId="1" xfId="1" applyNumberFormat="1" applyFont="1" applyFill="1" applyBorder="1" applyAlignment="1" applyProtection="1">
      <alignment horizontal="center" vertical="center"/>
      <protection hidden="1"/>
    </xf>
    <xf numFmtId="0" fontId="20" fillId="0" borderId="0" xfId="0" applyFont="1" applyAlignment="1" applyProtection="1">
      <alignment wrapText="1"/>
      <protection hidden="1"/>
    </xf>
    <xf numFmtId="0" fontId="20" fillId="0" borderId="1" xfId="0" applyFont="1" applyBorder="1" applyAlignment="1" applyProtection="1">
      <alignment wrapText="1"/>
      <protection hidden="1"/>
    </xf>
    <xf numFmtId="0" fontId="0" fillId="6" borderId="1" xfId="0" quotePrefix="1" applyFill="1" applyBorder="1" applyAlignment="1" applyProtection="1">
      <alignment horizontal="center" vertical="center"/>
      <protection locked="0" hidden="1"/>
    </xf>
    <xf numFmtId="42" fontId="0" fillId="6" borderId="1" xfId="1" applyNumberFormat="1" applyFont="1" applyFill="1" applyBorder="1" applyAlignment="1" applyProtection="1">
      <alignment horizontal="center" vertical="center"/>
      <protection locked="0" hidden="1"/>
    </xf>
    <xf numFmtId="0" fontId="12" fillId="0" borderId="1" xfId="0" applyFont="1" applyBorder="1" applyAlignment="1">
      <alignment horizontal="left" wrapText="1"/>
    </xf>
    <xf numFmtId="0" fontId="12" fillId="0" borderId="1" xfId="0" applyFont="1" applyBorder="1" applyAlignment="1">
      <alignment horizontal="left"/>
    </xf>
    <xf numFmtId="0" fontId="10" fillId="3" borderId="1" xfId="0" applyFont="1" applyFill="1" applyBorder="1" applyAlignment="1" applyProtection="1">
      <alignment horizontal="left" vertical="center"/>
      <protection hidden="1"/>
    </xf>
    <xf numFmtId="0" fontId="5" fillId="3" borderId="1" xfId="0" applyFont="1" applyFill="1" applyBorder="1" applyAlignment="1" applyProtection="1">
      <alignment horizontal="left" vertical="center"/>
      <protection hidden="1"/>
    </xf>
    <xf numFmtId="0" fontId="10" fillId="3" borderId="1" xfId="0" applyFont="1" applyFill="1" applyBorder="1" applyAlignment="1" applyProtection="1">
      <alignment horizontal="left" vertical="center" wrapText="1"/>
      <protection hidden="1"/>
    </xf>
    <xf numFmtId="0" fontId="10" fillId="4" borderId="1" xfId="0" applyFont="1" applyFill="1" applyBorder="1" applyAlignment="1" applyProtection="1">
      <alignment horizontal="left" vertical="center"/>
      <protection hidden="1"/>
    </xf>
    <xf numFmtId="0" fontId="4" fillId="8" borderId="1" xfId="0" applyFont="1" applyFill="1" applyBorder="1" applyAlignment="1" applyProtection="1">
      <alignment horizontal="left" vertical="center" wrapText="1"/>
      <protection hidden="1"/>
    </xf>
    <xf numFmtId="0" fontId="4" fillId="8" borderId="1" xfId="0" applyFont="1" applyFill="1" applyBorder="1" applyAlignment="1" applyProtection="1">
      <alignment horizontal="left" vertical="center"/>
      <protection hidden="1"/>
    </xf>
    <xf numFmtId="0" fontId="0" fillId="9" borderId="1" xfId="0" applyFill="1" applyBorder="1" applyAlignment="1" applyProtection="1">
      <alignment horizontal="center" vertical="center" wrapText="1"/>
      <protection hidden="1"/>
    </xf>
    <xf numFmtId="0" fontId="0" fillId="7" borderId="7" xfId="0" applyFill="1" applyBorder="1" applyAlignment="1" applyProtection="1">
      <alignment horizontal="center" vertical="center" wrapText="1"/>
      <protection hidden="1"/>
    </xf>
    <xf numFmtId="0" fontId="0" fillId="7" borderId="8" xfId="0" applyFill="1" applyBorder="1" applyAlignment="1" applyProtection="1">
      <alignment horizontal="center" vertical="center" wrapText="1"/>
      <protection hidden="1"/>
    </xf>
    <xf numFmtId="0" fontId="0" fillId="9" borderId="7" xfId="0" applyFill="1" applyBorder="1" applyAlignment="1" applyProtection="1">
      <alignment horizontal="center" vertical="center" wrapText="1"/>
      <protection hidden="1"/>
    </xf>
    <xf numFmtId="0" fontId="0" fillId="9" borderId="8" xfId="0" applyFill="1" applyBorder="1" applyAlignment="1" applyProtection="1">
      <alignment horizontal="center" vertical="center" wrapText="1"/>
      <protection hidden="1"/>
    </xf>
    <xf numFmtId="0" fontId="0" fillId="7" borderId="1" xfId="0" applyFill="1" applyBorder="1" applyAlignment="1" applyProtection="1">
      <alignment horizontal="center" vertical="center" wrapText="1"/>
      <protection hidden="1"/>
    </xf>
    <xf numFmtId="0" fontId="0" fillId="6" borderId="1" xfId="0" applyFill="1" applyBorder="1" applyAlignment="1" applyProtection="1">
      <alignment horizontal="left" vertical="center"/>
      <protection locked="0" hidden="1"/>
    </xf>
    <xf numFmtId="0" fontId="0" fillId="6" borderId="1" xfId="0" applyFill="1" applyBorder="1" applyAlignment="1" applyProtection="1">
      <alignment horizontal="center" vertical="center"/>
      <protection locked="0" hidden="1"/>
    </xf>
    <xf numFmtId="0" fontId="0" fillId="6" borderId="5" xfId="0" applyFill="1" applyBorder="1" applyAlignment="1" applyProtection="1">
      <alignment horizontal="center" vertical="center"/>
      <protection locked="0" hidden="1"/>
    </xf>
    <xf numFmtId="0" fontId="0" fillId="6" borderId="6" xfId="0" applyFill="1" applyBorder="1" applyAlignment="1" applyProtection="1">
      <alignment horizontal="center" vertical="center"/>
      <protection locked="0" hidden="1"/>
    </xf>
    <xf numFmtId="0" fontId="0" fillId="9" borderId="5" xfId="0" applyFill="1" applyBorder="1" applyAlignment="1" applyProtection="1">
      <alignment horizontal="center" vertical="center" wrapText="1"/>
      <protection hidden="1"/>
    </xf>
    <xf numFmtId="0" fontId="0" fillId="9" borderId="6" xfId="0" applyFill="1" applyBorder="1" applyAlignment="1" applyProtection="1">
      <alignment horizontal="center" vertical="center" wrapText="1"/>
      <protection hidden="1"/>
    </xf>
    <xf numFmtId="0" fontId="0" fillId="7" borderId="1" xfId="0" applyFill="1" applyBorder="1" applyAlignment="1" applyProtection="1">
      <alignment horizontal="center" vertical="center"/>
      <protection hidden="1"/>
    </xf>
    <xf numFmtId="0" fontId="0" fillId="9" borderId="5" xfId="0" applyFill="1" applyBorder="1" applyAlignment="1" applyProtection="1">
      <alignment horizontal="center" vertical="center"/>
      <protection hidden="1"/>
    </xf>
    <xf numFmtId="0" fontId="0" fillId="9" borderId="2" xfId="0" applyFill="1" applyBorder="1" applyAlignment="1" applyProtection="1">
      <alignment horizontal="center" vertical="center"/>
      <protection hidden="1"/>
    </xf>
    <xf numFmtId="0" fontId="0" fillId="9" borderId="6" xfId="0" applyFill="1" applyBorder="1" applyAlignment="1" applyProtection="1">
      <alignment horizontal="center" vertical="center"/>
      <protection hidden="1"/>
    </xf>
    <xf numFmtId="0" fontId="0" fillId="7" borderId="5" xfId="0" applyFill="1" applyBorder="1" applyAlignment="1" applyProtection="1">
      <alignment horizontal="center" vertical="center"/>
      <protection hidden="1"/>
    </xf>
    <xf numFmtId="0" fontId="0" fillId="7" borderId="2" xfId="0" applyFill="1" applyBorder="1" applyAlignment="1" applyProtection="1">
      <alignment horizontal="center" vertical="center"/>
      <protection hidden="1"/>
    </xf>
    <xf numFmtId="0" fontId="0" fillId="7" borderId="6" xfId="0" applyFill="1" applyBorder="1" applyAlignment="1" applyProtection="1">
      <alignment horizontal="center" vertical="center"/>
      <protection hidden="1"/>
    </xf>
    <xf numFmtId="0" fontId="0" fillId="9" borderId="1" xfId="0" applyFill="1" applyBorder="1" applyAlignment="1" applyProtection="1">
      <alignment horizontal="center" vertical="center"/>
      <protection hidden="1"/>
    </xf>
    <xf numFmtId="0" fontId="8" fillId="11" borderId="7" xfId="0" applyFont="1" applyFill="1" applyBorder="1" applyAlignment="1" applyProtection="1">
      <alignment horizontal="center" vertical="center"/>
      <protection locked="0" hidden="1"/>
    </xf>
    <xf numFmtId="0" fontId="8" fillId="11" borderId="9" xfId="0" applyFont="1" applyFill="1" applyBorder="1" applyAlignment="1" applyProtection="1">
      <alignment horizontal="center" vertical="center"/>
      <protection locked="0" hidden="1"/>
    </xf>
    <xf numFmtId="0" fontId="8" fillId="11" borderId="11" xfId="0" applyFont="1" applyFill="1" applyBorder="1" applyAlignment="1" applyProtection="1">
      <alignment horizontal="center" vertical="center"/>
      <protection locked="0" hidden="1"/>
    </xf>
    <xf numFmtId="0" fontId="8" fillId="11" borderId="12" xfId="0" applyFont="1" applyFill="1" applyBorder="1" applyAlignment="1" applyProtection="1">
      <alignment horizontal="center" vertical="center"/>
      <protection locked="0" hidden="1"/>
    </xf>
    <xf numFmtId="0" fontId="8" fillId="6" borderId="7" xfId="0" applyFont="1" applyFill="1" applyBorder="1" applyAlignment="1" applyProtection="1">
      <alignment horizontal="center" vertical="center"/>
      <protection locked="0" hidden="1"/>
    </xf>
    <xf numFmtId="0" fontId="8" fillId="6" borderId="9" xfId="0" applyFont="1" applyFill="1" applyBorder="1" applyAlignment="1" applyProtection="1">
      <alignment horizontal="center" vertical="center"/>
      <protection locked="0" hidden="1"/>
    </xf>
    <xf numFmtId="0" fontId="0" fillId="0" borderId="8" xfId="0" applyBorder="1" applyAlignment="1" applyProtection="1">
      <alignment horizontal="center" vertical="center"/>
      <protection locked="0"/>
    </xf>
    <xf numFmtId="0" fontId="8" fillId="6" borderId="8" xfId="0" applyFont="1" applyFill="1" applyBorder="1" applyAlignment="1" applyProtection="1">
      <alignment horizontal="center" vertical="center"/>
      <protection locked="0" hidden="1"/>
    </xf>
    <xf numFmtId="0" fontId="8" fillId="6" borderId="7" xfId="0" applyFont="1" applyFill="1" applyBorder="1" applyAlignment="1" applyProtection="1">
      <alignment vertical="center"/>
      <protection locked="0" hidden="1"/>
    </xf>
    <xf numFmtId="0" fontId="0" fillId="0" borderId="8" xfId="0" applyBorder="1" applyAlignment="1" applyProtection="1">
      <alignment vertical="center"/>
      <protection locked="0"/>
    </xf>
    <xf numFmtId="0" fontId="8" fillId="6" borderId="8" xfId="0" applyFont="1" applyFill="1" applyBorder="1" applyAlignment="1" applyProtection="1">
      <alignment vertical="center"/>
      <protection locked="0" hidden="1"/>
    </xf>
    <xf numFmtId="0" fontId="8" fillId="6" borderId="7" xfId="0" applyFont="1" applyFill="1" applyBorder="1" applyAlignment="1" applyProtection="1">
      <alignment horizontal="left" vertical="center"/>
      <protection locked="0" hidden="1"/>
    </xf>
    <xf numFmtId="0" fontId="8" fillId="6" borderId="8" xfId="0" applyFont="1" applyFill="1" applyBorder="1" applyAlignment="1" applyProtection="1">
      <alignment horizontal="left" vertical="center"/>
      <protection locked="0" hidden="1"/>
    </xf>
    <xf numFmtId="0" fontId="4" fillId="12" borderId="13" xfId="0" applyFont="1" applyFill="1" applyBorder="1" applyAlignment="1" applyProtection="1">
      <alignment horizontal="center" vertical="center" wrapText="1"/>
      <protection hidden="1"/>
    </xf>
    <xf numFmtId="0" fontId="4" fillId="12" borderId="14" xfId="0" applyFont="1" applyFill="1" applyBorder="1" applyAlignment="1" applyProtection="1">
      <alignment horizontal="center" vertical="center" wrapText="1"/>
      <protection hidden="1"/>
    </xf>
    <xf numFmtId="0" fontId="5" fillId="9" borderId="7" xfId="0" applyFont="1" applyFill="1" applyBorder="1" applyAlignment="1" applyProtection="1">
      <alignment horizontal="center" vertical="center" wrapText="1"/>
      <protection hidden="1"/>
    </xf>
    <xf numFmtId="0" fontId="5" fillId="9" borderId="8" xfId="0" applyFont="1" applyFill="1" applyBorder="1" applyAlignment="1" applyProtection="1">
      <alignment horizontal="center" vertical="center" wrapText="1"/>
      <protection hidden="1"/>
    </xf>
    <xf numFmtId="0" fontId="5" fillId="9" borderId="5" xfId="0" applyFont="1" applyFill="1" applyBorder="1" applyAlignment="1" applyProtection="1">
      <alignment horizontal="center" vertical="center" wrapText="1"/>
      <protection hidden="1"/>
    </xf>
    <xf numFmtId="0" fontId="5" fillId="9" borderId="2" xfId="0" applyFont="1" applyFill="1" applyBorder="1" applyAlignment="1" applyProtection="1">
      <alignment horizontal="center" vertical="center" wrapText="1"/>
      <protection hidden="1"/>
    </xf>
    <xf numFmtId="0" fontId="5" fillId="9" borderId="6" xfId="0" applyFont="1" applyFill="1" applyBorder="1" applyAlignment="1" applyProtection="1">
      <alignment horizontal="center" vertical="center" wrapText="1"/>
      <protection hidden="1"/>
    </xf>
    <xf numFmtId="0" fontId="5" fillId="7" borderId="5" xfId="0" applyFont="1" applyFill="1" applyBorder="1" applyAlignment="1" applyProtection="1">
      <alignment horizontal="center" vertical="center" wrapText="1"/>
      <protection hidden="1"/>
    </xf>
    <xf numFmtId="0" fontId="5" fillId="7" borderId="2" xfId="0" applyFont="1" applyFill="1" applyBorder="1" applyAlignment="1" applyProtection="1">
      <alignment horizontal="center" vertical="center" wrapText="1"/>
      <protection hidden="1"/>
    </xf>
    <xf numFmtId="0" fontId="5" fillId="7" borderId="6" xfId="0" applyFont="1" applyFill="1" applyBorder="1" applyAlignment="1" applyProtection="1">
      <alignment horizontal="center" vertical="center" wrapText="1"/>
      <protection hidden="1"/>
    </xf>
    <xf numFmtId="0" fontId="4" fillId="8" borderId="7" xfId="0" applyFont="1" applyFill="1" applyBorder="1" applyAlignment="1" applyProtection="1">
      <alignment horizontal="left" vertical="center" wrapText="1"/>
      <protection hidden="1"/>
    </xf>
    <xf numFmtId="0" fontId="4" fillId="8" borderId="8" xfId="0" applyFont="1" applyFill="1" applyBorder="1" applyAlignment="1" applyProtection="1">
      <alignment horizontal="left" vertical="center"/>
      <protection hidden="1"/>
    </xf>
    <xf numFmtId="0" fontId="5" fillId="7" borderId="7" xfId="0" applyFont="1" applyFill="1" applyBorder="1" applyAlignment="1" applyProtection="1">
      <alignment horizontal="center" vertical="center" wrapText="1"/>
      <protection hidden="1"/>
    </xf>
    <xf numFmtId="0" fontId="5" fillId="7" borderId="8" xfId="0" applyFont="1" applyFill="1" applyBorder="1" applyAlignment="1" applyProtection="1">
      <alignment horizontal="center" vertical="center" wrapText="1"/>
      <protection hidden="1"/>
    </xf>
    <xf numFmtId="0" fontId="21" fillId="8" borderId="7" xfId="0" applyFont="1" applyFill="1" applyBorder="1" applyAlignment="1" applyProtection="1">
      <alignment horizontal="left" vertical="center" wrapText="1"/>
      <protection hidden="1"/>
    </xf>
    <xf numFmtId="0" fontId="21" fillId="8" borderId="8" xfId="0" applyFont="1" applyFill="1" applyBorder="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42" fontId="3" fillId="6" borderId="5" xfId="1" applyNumberFormat="1" applyFont="1" applyFill="1" applyBorder="1" applyAlignment="1" applyProtection="1">
      <alignment horizontal="center" vertical="center"/>
      <protection locked="0" hidden="1"/>
    </xf>
    <xf numFmtId="42" fontId="3" fillId="6" borderId="2" xfId="1" applyNumberFormat="1" applyFont="1" applyFill="1" applyBorder="1" applyAlignment="1" applyProtection="1">
      <alignment horizontal="center" vertical="center"/>
      <protection locked="0" hidden="1"/>
    </xf>
    <xf numFmtId="42" fontId="3" fillId="6" borderId="6" xfId="1" applyNumberFormat="1" applyFont="1" applyFill="1" applyBorder="1" applyAlignment="1" applyProtection="1">
      <alignment horizontal="center" vertical="center"/>
      <protection locked="0" hidden="1"/>
    </xf>
    <xf numFmtId="44" fontId="3" fillId="6" borderId="7" xfId="1" applyNumberFormat="1" applyFont="1" applyFill="1" applyBorder="1" applyAlignment="1" applyProtection="1">
      <alignment horizontal="center" vertical="center"/>
      <protection locked="0" hidden="1"/>
    </xf>
    <xf numFmtId="44" fontId="3" fillId="6" borderId="9" xfId="1" applyNumberFormat="1" applyFont="1" applyFill="1" applyBorder="1" applyAlignment="1" applyProtection="1">
      <alignment horizontal="center" vertical="center"/>
      <protection locked="0" hidden="1"/>
    </xf>
    <xf numFmtId="44" fontId="3" fillId="6" borderId="8" xfId="1" applyNumberFormat="1" applyFont="1" applyFill="1" applyBorder="1" applyAlignment="1" applyProtection="1">
      <alignment horizontal="center" vertical="center"/>
      <protection locked="0" hidden="1"/>
    </xf>
    <xf numFmtId="0" fontId="11" fillId="0" borderId="0" xfId="0" applyFont="1" applyAlignment="1" applyProtection="1">
      <alignment horizontal="left" vertical="center"/>
      <protection hidden="1"/>
    </xf>
    <xf numFmtId="10" fontId="3" fillId="0" borderId="5" xfId="2" applyNumberFormat="1" applyFont="1" applyBorder="1" applyAlignment="1" applyProtection="1">
      <alignment horizontal="center" vertical="center"/>
      <protection hidden="1"/>
    </xf>
    <xf numFmtId="10" fontId="3" fillId="0" borderId="2" xfId="2" applyNumberFormat="1" applyFont="1" applyBorder="1" applyAlignment="1" applyProtection="1">
      <alignment horizontal="center" vertical="center"/>
      <protection hidden="1"/>
    </xf>
    <xf numFmtId="10" fontId="3" fillId="0" borderId="6" xfId="2" applyNumberFormat="1" applyFont="1" applyBorder="1" applyAlignment="1" applyProtection="1">
      <alignment horizontal="center" vertical="center"/>
      <protection hidden="1"/>
    </xf>
  </cellXfs>
  <cellStyles count="6">
    <cellStyle name="Monétaire" xfId="1" builtinId="4"/>
    <cellStyle name="Monétaire 2" xfId="5" xr:uid="{00000000-0005-0000-0000-000030000000}"/>
    <cellStyle name="Normal" xfId="0" builtinId="0"/>
    <cellStyle name="Normal 2" xfId="3" xr:uid="{00000000-0005-0000-0000-000002000000}"/>
    <cellStyle name="Normal 3" xfId="4" xr:uid="{00000000-0005-0000-0000-000031000000}"/>
    <cellStyle name="Pourcentage" xfId="2" builtinId="5"/>
  </cellStyles>
  <dxfs count="53">
    <dxf>
      <font>
        <b val="0"/>
        <i val="0"/>
        <strike val="0"/>
        <condense val="0"/>
        <extend val="0"/>
        <outline val="0"/>
        <shadow val="0"/>
        <u val="none"/>
        <vertAlign val="baseline"/>
        <sz val="12"/>
        <color rgb="FF000000"/>
        <name val="Calibri"/>
        <scheme val="minor"/>
      </font>
      <alignment horizontal="left" vertical="center" textRotation="0" wrapText="1"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2"/>
        <color rgb="FF000000"/>
        <name val="Calibri"/>
        <scheme val="minor"/>
      </font>
      <alignment horizontal="left" vertical="center" textRotation="0" wrapText="1"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2"/>
        <color rgb="FF000000"/>
        <name val="Calibri"/>
        <scheme val="minor"/>
      </font>
      <alignment horizontal="left" vertical="center" textRotation="0" wrapText="1" indent="0" justifyLastLine="0" shrinkToFit="0" readingOrder="0"/>
      <border diagonalUp="0" diagonalDown="0">
        <left/>
        <right/>
        <top style="thin">
          <color indexed="64"/>
        </top>
        <bottom style="thin">
          <color indexed="64"/>
        </bottom>
      </border>
    </dxf>
    <dxf>
      <font>
        <b val="0"/>
        <i val="0"/>
        <strike val="0"/>
        <condense val="0"/>
        <extend val="0"/>
        <outline val="0"/>
        <shadow val="0"/>
        <u val="none"/>
        <vertAlign val="baseline"/>
        <sz val="12"/>
        <color rgb="FF000000"/>
        <name val="Calibri"/>
        <scheme val="minor"/>
      </font>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Calibri"/>
        <scheme val="minor"/>
      </font>
      <alignment horizontal="left" vertical="center" textRotation="0" wrapText="1" indent="0" justifyLastLine="0" shrinkToFit="0" readingOrder="0"/>
    </dxf>
    <dxf>
      <border outline="0">
        <bottom style="thin">
          <color indexed="64"/>
        </bottom>
      </border>
    </dxf>
    <dxf>
      <font>
        <strike val="0"/>
        <outline val="0"/>
        <shadow val="0"/>
        <u val="none"/>
        <vertAlign val="baseline"/>
        <sz val="12"/>
        <name val="Calibri"/>
        <scheme val="minor"/>
      </font>
    </dxf>
    <dxf>
      <font>
        <strike val="0"/>
        <outline val="0"/>
        <shadow val="0"/>
        <u val="none"/>
        <vertAlign val="baseline"/>
        <sz val="12"/>
        <name val="Calibri"/>
        <scheme val="minor"/>
      </font>
      <alignment horizontal="left" vertical="bottom" textRotation="0" wrapText="0" indent="0" justifyLastLine="0" shrinkToFit="0" readingOrder="0"/>
    </dxf>
    <dxf>
      <font>
        <strike val="0"/>
        <outline val="0"/>
        <shadow val="0"/>
        <u val="none"/>
        <vertAlign val="baseline"/>
        <sz val="12"/>
        <name val="Calibri"/>
        <scheme val="minor"/>
      </font>
      <alignment horizontal="left" vertical="bottom" textRotation="0" wrapText="0" indent="0" justifyLastLine="0" shrinkToFit="0" readingOrder="0"/>
    </dxf>
    <dxf>
      <font>
        <strike val="0"/>
        <outline val="0"/>
        <shadow val="0"/>
        <u val="none"/>
        <vertAlign val="baseline"/>
        <sz val="12"/>
        <name val="Calibri"/>
        <scheme val="minor"/>
      </font>
      <alignment horizontal="left" vertical="bottom" textRotation="0" wrapText="0" indent="0" justifyLastLine="0" shrinkToFit="0" readingOrder="0"/>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name val="Calibri"/>
        <scheme val="minor"/>
      </font>
    </dxf>
    <dxf>
      <border outline="0">
        <bottom style="thin">
          <color indexed="64"/>
        </bottom>
      </border>
    </dxf>
    <dxf>
      <font>
        <b/>
        <i val="0"/>
        <strike val="0"/>
        <condense val="0"/>
        <extend val="0"/>
        <outline val="0"/>
        <shadow val="0"/>
        <u val="none"/>
        <vertAlign val="baseline"/>
        <sz val="12"/>
        <color theme="1"/>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
      <font>
        <strike val="0"/>
        <outline val="0"/>
        <shadow val="0"/>
        <u val="none"/>
        <vertAlign val="baseline"/>
        <sz val="12"/>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HCERES-CCN\HCERES%202026\Annexe%20dossier%20redactionnel%20autoeval_IUT_vague%20A_J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ambule"/>
      <sheetName val="Fiche 1"/>
      <sheetName val="Fiche 6a"/>
      <sheetName val="Fiche 6b"/>
      <sheetName val="Fiche 6c"/>
      <sheetName val="Fiche 7a"/>
      <sheetName val="Fiche 7b"/>
      <sheetName val="Fiche 7c"/>
      <sheetName val="Fiches 9 et 10"/>
      <sheetName val="Fiche 11"/>
      <sheetName val="Infos BdD"/>
      <sheetName val="Annexe dossier redactionnel aut"/>
    </sheetNames>
    <sheetDataSet>
      <sheetData sheetId="0"/>
      <sheetData sheetId="1"/>
      <sheetData sheetId="2"/>
      <sheetData sheetId="3"/>
      <sheetData sheetId="4"/>
      <sheetData sheetId="5"/>
      <sheetData sheetId="6"/>
      <sheetData sheetId="7"/>
      <sheetData sheetId="8"/>
      <sheetData sheetId="9"/>
      <sheetData sheetId="10">
        <row r="2">
          <cell r="A2" t="str">
            <v>Carrières_juridiques</v>
          </cell>
        </row>
        <row r="3">
          <cell r="A3" t="str">
            <v>Carrières_sociales</v>
          </cell>
        </row>
        <row r="4">
          <cell r="A4" t="str">
            <v>GACO</v>
          </cell>
        </row>
        <row r="5">
          <cell r="A5" t="str">
            <v>GEA</v>
          </cell>
        </row>
        <row r="6">
          <cell r="A6" t="str">
            <v>Information_Communication</v>
          </cell>
        </row>
        <row r="7">
          <cell r="A7" t="str">
            <v>MLT</v>
          </cell>
        </row>
        <row r="8">
          <cell r="A8" t="str">
            <v>SD</v>
          </cell>
        </row>
        <row r="9">
          <cell r="A9" t="str">
            <v>TC</v>
          </cell>
        </row>
        <row r="10">
          <cell r="A10" t="str">
            <v>Chimie</v>
          </cell>
        </row>
        <row r="11">
          <cell r="A11" t="str">
            <v>GB</v>
          </cell>
        </row>
        <row r="12">
          <cell r="A12" t="str">
            <v>GCCD</v>
          </cell>
        </row>
        <row r="13">
          <cell r="A13" t="str">
            <v>GCGP</v>
          </cell>
        </row>
        <row r="14">
          <cell r="A14" t="str">
            <v>GEII</v>
          </cell>
        </row>
        <row r="15">
          <cell r="A15" t="str">
            <v>GIM</v>
          </cell>
        </row>
        <row r="16">
          <cell r="A16" t="str">
            <v>GMP</v>
          </cell>
        </row>
        <row r="17">
          <cell r="A17" t="str">
            <v>HSE</v>
          </cell>
        </row>
        <row r="18">
          <cell r="A18" t="str">
            <v xml:space="preserve">Informatique </v>
          </cell>
        </row>
        <row r="19">
          <cell r="A19" t="str">
            <v>MMI</v>
          </cell>
        </row>
        <row r="20">
          <cell r="A20" t="str">
            <v>MP</v>
          </cell>
        </row>
        <row r="21">
          <cell r="A21" t="str">
            <v>MT2E</v>
          </cell>
        </row>
        <row r="22">
          <cell r="A22" t="str">
            <v>PEC</v>
          </cell>
        </row>
        <row r="23">
          <cell r="A23" t="str">
            <v>QLIO</v>
          </cell>
        </row>
        <row r="24">
          <cell r="A24" t="str">
            <v>RT</v>
          </cell>
        </row>
        <row r="25">
          <cell r="A25" t="str">
            <v>SGM</v>
          </cell>
        </row>
        <row r="40">
          <cell r="A40" t="str">
            <v>CJ</v>
          </cell>
          <cell r="B40" t="str">
            <v>CJ - parcours AJ</v>
          </cell>
        </row>
        <row r="41">
          <cell r="A41" t="str">
            <v>CS - parcours ASSC</v>
          </cell>
          <cell r="B41" t="str">
            <v>CJ - parcours EA</v>
          </cell>
        </row>
        <row r="42">
          <cell r="A42" t="str">
            <v>CS - parcours AS</v>
          </cell>
          <cell r="B42" t="str">
            <v>CJ - parcours PF</v>
          </cell>
        </row>
        <row r="43">
          <cell r="A43" t="str">
            <v>CS - parcours CGE3S</v>
          </cell>
          <cell r="B43" t="str">
            <v>CS - parcours ASSC</v>
          </cell>
        </row>
        <row r="44">
          <cell r="A44" t="str">
            <v>CS - parcours ES</v>
          </cell>
          <cell r="B44" t="str">
            <v>CS - parcours AS</v>
          </cell>
        </row>
        <row r="45">
          <cell r="A45" t="str">
            <v>CS - parcours VTD</v>
          </cell>
          <cell r="B45" t="str">
            <v>CS - parcours CGE3S</v>
          </cell>
        </row>
        <row r="46">
          <cell r="A46" t="str">
            <v>GACO</v>
          </cell>
          <cell r="B46" t="str">
            <v>CS - parcours ES</v>
          </cell>
        </row>
        <row r="47">
          <cell r="A47" t="str">
            <v>GEA</v>
          </cell>
          <cell r="B47" t="str">
            <v>CS - parcours VTD</v>
          </cell>
        </row>
        <row r="48">
          <cell r="A48" t="str">
            <v>InfoCom - parcours COMOR</v>
          </cell>
          <cell r="B48" t="str">
            <v>GACO - parcours MRPO</v>
          </cell>
        </row>
        <row r="49">
          <cell r="A49" t="str">
            <v>InfoCom - parcours INO</v>
          </cell>
          <cell r="B49" t="str">
            <v>GACO - parcours MDFS</v>
          </cell>
        </row>
        <row r="50">
          <cell r="A50" t="str">
            <v>InfoCom - parcours Journalisme</v>
          </cell>
          <cell r="B50" t="str">
            <v>GACO - parcours MCMO</v>
          </cell>
        </row>
        <row r="51">
          <cell r="A51" t="str">
            <v>InfoCom - parcours MLP</v>
          </cell>
          <cell r="B51" t="str">
            <v>GACO - parcours MACAST</v>
          </cell>
        </row>
        <row r="52">
          <cell r="A52" t="str">
            <v>InfoCom - parcours PUB</v>
          </cell>
          <cell r="B52" t="str">
            <v>GEA - parcours GC2F</v>
          </cell>
        </row>
        <row r="53">
          <cell r="A53" t="str">
            <v>MLT</v>
          </cell>
          <cell r="B53" t="str">
            <v>GEA - parcours CG2P</v>
          </cell>
        </row>
        <row r="54">
          <cell r="A54" t="str">
            <v>SD</v>
          </cell>
          <cell r="B54" t="str">
            <v>GEA - parcours GEMA</v>
          </cell>
        </row>
        <row r="55">
          <cell r="A55" t="str">
            <v>TC</v>
          </cell>
          <cell r="B55" t="str">
            <v>GEA - parcours GPRH</v>
          </cell>
        </row>
        <row r="56">
          <cell r="A56" t="str">
            <v>Chimie</v>
          </cell>
          <cell r="B56" t="str">
            <v>InfoCom - parcours COMOR</v>
          </cell>
        </row>
        <row r="57">
          <cell r="A57" t="str">
            <v>GB - parcours Agro</v>
          </cell>
          <cell r="B57" t="str">
            <v>InfoCom - parcours INO</v>
          </cell>
        </row>
        <row r="58">
          <cell r="A58" t="str">
            <v>GB - parcours BMB</v>
          </cell>
          <cell r="B58" t="str">
            <v>InfoCom - parcours Journalisme</v>
          </cell>
        </row>
        <row r="59">
          <cell r="A59" t="str">
            <v>GB - parcours DN</v>
          </cell>
          <cell r="B59" t="str">
            <v>InfoCom - parcours MLP</v>
          </cell>
        </row>
        <row r="60">
          <cell r="A60" t="str">
            <v>GB - parcours SAB</v>
          </cell>
          <cell r="B60" t="str">
            <v>InfoCom - parcours PUB</v>
          </cell>
        </row>
        <row r="61">
          <cell r="A61" t="str">
            <v>GB - parcours SEE</v>
          </cell>
          <cell r="B61" t="str">
            <v>MLT - parcours MSCC</v>
          </cell>
        </row>
        <row r="62">
          <cell r="A62" t="str">
            <v>GCCD</v>
          </cell>
          <cell r="B62" t="str">
            <v>MLT - parcours MSCD</v>
          </cell>
        </row>
        <row r="63">
          <cell r="A63" t="str">
            <v>GCGP</v>
          </cell>
          <cell r="B63" t="str">
            <v>SD - parcours VCOD</v>
          </cell>
        </row>
        <row r="64">
          <cell r="A64" t="str">
            <v>GEII</v>
          </cell>
          <cell r="B64" t="str">
            <v>SD - parcours EMS</v>
          </cell>
        </row>
        <row r="65">
          <cell r="A65" t="str">
            <v>GIM</v>
          </cell>
          <cell r="B65" t="str">
            <v>TC - parcours SME</v>
          </cell>
        </row>
        <row r="66">
          <cell r="A66" t="str">
            <v>GMP</v>
          </cell>
          <cell r="B66" t="str">
            <v>TC - parcours MMPV</v>
          </cell>
        </row>
        <row r="67">
          <cell r="A67" t="str">
            <v>HSE</v>
          </cell>
          <cell r="B67" t="str">
            <v>TC - parcours MDEE</v>
          </cell>
        </row>
        <row r="68">
          <cell r="A68" t="str">
            <v xml:space="preserve">Informatique </v>
          </cell>
          <cell r="B68" t="str">
            <v>TC - parcours BI</v>
          </cell>
        </row>
        <row r="69">
          <cell r="A69" t="str">
            <v>MMI</v>
          </cell>
          <cell r="B69" t="str">
            <v>TC - parcours BDMRC</v>
          </cell>
        </row>
        <row r="70">
          <cell r="A70" t="str">
            <v>MP</v>
          </cell>
          <cell r="B70" t="str">
            <v>Chimie - parcours ANA</v>
          </cell>
        </row>
        <row r="71">
          <cell r="A71" t="str">
            <v>MT2E</v>
          </cell>
          <cell r="B71" t="str">
            <v>Chimie - parcours SYN</v>
          </cell>
        </row>
        <row r="72">
          <cell r="A72" t="str">
            <v>PEC</v>
          </cell>
          <cell r="B72" t="str">
            <v>Chimie - parcours MPF</v>
          </cell>
        </row>
        <row r="73">
          <cell r="A73" t="str">
            <v>QLIO</v>
          </cell>
          <cell r="B73" t="str">
            <v>Chimie - parcours IND</v>
          </cell>
        </row>
        <row r="74">
          <cell r="A74" t="str">
            <v>RT</v>
          </cell>
          <cell r="B74" t="str">
            <v>GB - parcours Agro</v>
          </cell>
        </row>
        <row r="75">
          <cell r="A75" t="str">
            <v>SGM</v>
          </cell>
          <cell r="B75" t="str">
            <v>GB - parcours BMB</v>
          </cell>
        </row>
        <row r="76">
          <cell r="B76" t="str">
            <v>GB - parcours DN</v>
          </cell>
        </row>
        <row r="77">
          <cell r="B77" t="str">
            <v>GB - parcours SAB</v>
          </cell>
        </row>
        <row r="78">
          <cell r="B78" t="str">
            <v>GB - parcours SEE</v>
          </cell>
        </row>
        <row r="79">
          <cell r="B79" t="str">
            <v>GCCD - parcours BAT</v>
          </cell>
        </row>
        <row r="80">
          <cell r="B80" t="str">
            <v>GCCD - parcours TP</v>
          </cell>
        </row>
        <row r="81">
          <cell r="B81" t="str">
            <v>GCCD - parcours RAPEB</v>
          </cell>
        </row>
        <row r="82">
          <cell r="B82" t="str">
            <v>GCCD - parcours BEC</v>
          </cell>
        </row>
        <row r="83">
          <cell r="B83" t="str">
            <v>GCGP - parcours CPIT</v>
          </cell>
        </row>
        <row r="84">
          <cell r="B84" t="str">
            <v>GCGP - parcour CQESP</v>
          </cell>
        </row>
        <row r="85">
          <cell r="B85" t="str">
            <v>GCGP - parcours CPOP</v>
          </cell>
        </row>
        <row r="86">
          <cell r="B86" t="str">
            <v>GEII - parcours ESE</v>
          </cell>
        </row>
        <row r="87">
          <cell r="B87" t="str">
            <v>GEII - parcours EME</v>
          </cell>
        </row>
        <row r="88">
          <cell r="B88" t="str">
            <v>GEII - parcours AII</v>
          </cell>
        </row>
        <row r="89">
          <cell r="B89" t="str">
            <v>GIM - parcours 3MI</v>
          </cell>
        </row>
        <row r="90">
          <cell r="B90" t="str">
            <v>GIM - parcours ISP</v>
          </cell>
        </row>
        <row r="91">
          <cell r="B91" t="str">
            <v>GMP - parcours SNRV</v>
          </cell>
        </row>
        <row r="92">
          <cell r="B92" t="str">
            <v>GMP - parcours MPI</v>
          </cell>
        </row>
        <row r="93">
          <cell r="B93" t="str">
            <v>GMP - parcours II</v>
          </cell>
        </row>
        <row r="94">
          <cell r="B94" t="str">
            <v>GMP - parcours CPD</v>
          </cell>
        </row>
        <row r="95">
          <cell r="B95" t="str">
            <v>GMP - parcours CAI</v>
          </cell>
        </row>
        <row r="96">
          <cell r="B96" t="str">
            <v>HSE - parcours SDMRPTE</v>
          </cell>
        </row>
        <row r="97">
          <cell r="B97" t="str">
            <v>INFO - parcours Real</v>
          </cell>
        </row>
        <row r="98">
          <cell r="B98" t="str">
            <v>INFO - parcours Deploi</v>
          </cell>
        </row>
        <row r="99">
          <cell r="B99" t="str">
            <v>INFO - parcours Admin</v>
          </cell>
        </row>
        <row r="100">
          <cell r="B100" t="str">
            <v>INFO - parcours Integ</v>
          </cell>
        </row>
        <row r="101">
          <cell r="B101" t="str">
            <v>MMI - parcours Crea</v>
          </cell>
        </row>
        <row r="102">
          <cell r="B102" t="str">
            <v>MMI - parcours Strat-UX</v>
          </cell>
        </row>
        <row r="103">
          <cell r="B103" t="str">
            <v>MMI - parcours DWeb-DI</v>
          </cell>
        </row>
        <row r="104">
          <cell r="B104" t="str">
            <v>MP - parcours TI</v>
          </cell>
        </row>
        <row r="105">
          <cell r="B105" t="str">
            <v>MP - parcours MCPC</v>
          </cell>
        </row>
        <row r="106">
          <cell r="B106" t="str">
            <v>MP - parcours MAE</v>
          </cell>
        </row>
        <row r="107">
          <cell r="B107" t="str">
            <v xml:space="preserve">MT2E - parcours EXPLOIT </v>
          </cell>
        </row>
        <row r="108">
          <cell r="B108" t="str">
            <v xml:space="preserve">MT2E - parcours MANé </v>
          </cell>
        </row>
        <row r="109">
          <cell r="B109" t="str">
            <v xml:space="preserve">MT2E - parcours OPTIM </v>
          </cell>
        </row>
        <row r="110">
          <cell r="B110" t="str">
            <v xml:space="preserve">MT2E - parcours REAL </v>
          </cell>
        </row>
        <row r="111">
          <cell r="B111" t="str">
            <v>PEC - parcours ECI</v>
          </cell>
        </row>
        <row r="112">
          <cell r="B112" t="str">
            <v>PEC - parcours ECHSC</v>
          </cell>
        </row>
        <row r="113">
          <cell r="B113" t="str">
            <v>QLIO - parcours MP</v>
          </cell>
        </row>
        <row r="114">
          <cell r="B114" t="str">
            <v>QLIO - parcours OSC</v>
          </cell>
        </row>
        <row r="115">
          <cell r="B115" t="str">
            <v>QLIO - parcours QMI</v>
          </cell>
        </row>
        <row r="116">
          <cell r="B116" t="str">
            <v>QLIO - parcours MTD</v>
          </cell>
        </row>
        <row r="117">
          <cell r="B117" t="str">
            <v>RT - parcours Cyber</v>
          </cell>
        </row>
        <row r="118">
          <cell r="B118" t="str">
            <v>RT - parcours DevCloud</v>
          </cell>
        </row>
        <row r="119">
          <cell r="B119" t="str">
            <v>RT - parcours IOM</v>
          </cell>
        </row>
        <row r="120">
          <cell r="B120" t="str">
            <v>RT - parcours PilPro</v>
          </cell>
        </row>
        <row r="121">
          <cell r="B121" t="str">
            <v>RT - parcours ROM</v>
          </cell>
        </row>
        <row r="122">
          <cell r="B122" t="str">
            <v>SGM - parcours MCEMP</v>
          </cell>
        </row>
        <row r="123">
          <cell r="B123" t="str">
            <v>SGM - parcours MIMP</v>
          </cell>
        </row>
        <row r="127">
          <cell r="A127" t="str">
            <v>OUI</v>
          </cell>
        </row>
        <row r="128">
          <cell r="A128" t="str">
            <v>NON</v>
          </cell>
        </row>
      </sheetData>
      <sheetData sheetId="11" refreshError="1"/>
    </sheetDataSet>
  </externalBook>
</externalLink>
</file>

<file path=xl/persons/person.xml><?xml version="1.0" encoding="utf-8"?>
<personList xmlns="http://schemas.microsoft.com/office/spreadsheetml/2018/threadedcomments" xmlns:x="http://schemas.openxmlformats.org/spreadsheetml/2006/main">
  <person displayName="Justine" id="{F2A022BE-B49A-48DC-8234-4365B20863F9}" userId="Justine" providerId="None"/>
  <person displayName="Yann GAUDEAU" id="{0ECD381F-34B2-E242-BF57-005129227F00}" userId="S::yann.gaudeau@unistra.fr::7d658882-3c3a-472b-bc3b-d1c37666dab2" providerId="AD"/>
  <person displayName="Furio Roxane" id="{9047851C-37C7-464A-97A9-EA34D56A579B}" userId="S::roxane.furio@univ-perp.fr::bef7def1-f7f5-4f74-bcdf-ab381ed5526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27:X32" totalsRowShown="0" headerRowDxfId="52" dataDxfId="51">
  <autoFilter ref="A27:X32" xr:uid="{00000000-0009-0000-0100-000001000000}"/>
  <tableColumns count="24">
    <tableColumn id="1" xr3:uid="{00000000-0010-0000-0000-000001000000}" name="Carrières juridiques" dataDxfId="50"/>
    <tableColumn id="2" xr3:uid="{00000000-0010-0000-0000-000002000000}" name="Carrières sociales" dataDxfId="49"/>
    <tableColumn id="3" xr3:uid="{00000000-0010-0000-0000-000003000000}" name="GACO" dataDxfId="48"/>
    <tableColumn id="4" xr3:uid="{00000000-0010-0000-0000-000004000000}" name="GEA" dataDxfId="47"/>
    <tableColumn id="5" xr3:uid="{00000000-0010-0000-0000-000005000000}" name="Information-Communication" dataDxfId="46"/>
    <tableColumn id="6" xr3:uid="{00000000-0010-0000-0000-000006000000}" name="MLT" dataDxfId="45"/>
    <tableColumn id="7" xr3:uid="{00000000-0010-0000-0000-000007000000}" name="SD" dataDxfId="44"/>
    <tableColumn id="8" xr3:uid="{00000000-0010-0000-0000-000008000000}" name="TC" dataDxfId="43"/>
    <tableColumn id="9" xr3:uid="{00000000-0010-0000-0000-000009000000}" name="Chimie" dataDxfId="42"/>
    <tableColumn id="10" xr3:uid="{00000000-0010-0000-0000-00000A000000}" name="GB" dataDxfId="41"/>
    <tableColumn id="11" xr3:uid="{00000000-0010-0000-0000-00000B000000}" name="GCCD" dataDxfId="40"/>
    <tableColumn id="12" xr3:uid="{00000000-0010-0000-0000-00000C000000}" name="GCGP" dataDxfId="39"/>
    <tableColumn id="13" xr3:uid="{00000000-0010-0000-0000-00000D000000}" name="GEII" dataDxfId="38"/>
    <tableColumn id="14" xr3:uid="{00000000-0010-0000-0000-00000E000000}" name="GIM" dataDxfId="37"/>
    <tableColumn id="15" xr3:uid="{00000000-0010-0000-0000-00000F000000}" name="GMP" dataDxfId="36"/>
    <tableColumn id="16" xr3:uid="{00000000-0010-0000-0000-000010000000}" name="HSE" dataDxfId="35"/>
    <tableColumn id="17" xr3:uid="{00000000-0010-0000-0000-000011000000}" name="Informatique" dataDxfId="34"/>
    <tableColumn id="18" xr3:uid="{00000000-0010-0000-0000-000012000000}" name="MMI" dataDxfId="33"/>
    <tableColumn id="19" xr3:uid="{00000000-0010-0000-0000-000013000000}" name="MP" dataDxfId="32"/>
    <tableColumn id="20" xr3:uid="{00000000-0010-0000-0000-000014000000}" name="MT2E" dataDxfId="31"/>
    <tableColumn id="21" xr3:uid="{00000000-0010-0000-0000-000015000000}" name="PEC" dataDxfId="30"/>
    <tableColumn id="22" xr3:uid="{00000000-0010-0000-0000-000016000000}" name="QLIO" dataDxfId="29"/>
    <tableColumn id="23" xr3:uid="{00000000-0010-0000-0000-000017000000}" name="RT" dataDxfId="28"/>
    <tableColumn id="24" xr3:uid="{00000000-0010-0000-0000-000018000000}" name="SGM" dataDxfId="2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au3" displayName="Tableau3" ref="A34:A37" totalsRowShown="0" headerRowDxfId="26" dataDxfId="25">
  <autoFilter ref="A34:A37" xr:uid="{00000000-0009-0000-0100-000003000000}"/>
  <tableColumns count="1">
    <tableColumn id="1" xr3:uid="{00000000-0010-0000-0100-000001000000}" name="Niveau de formation" dataDxfId="24"/>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au4" displayName="Tableau4" ref="A1:A25" totalsRowShown="0" headerRowDxfId="23" dataDxfId="21" headerRowBorderDxfId="22" tableBorderDxfId="20" totalsRowBorderDxfId="19">
  <autoFilter ref="A1:A25" xr:uid="{00000000-0009-0000-0100-000004000000}"/>
  <tableColumns count="1">
    <tableColumn id="1" xr3:uid="{00000000-0010-0000-0200-000001000000}" name="Mentions" dataDxfId="18"/>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au5" displayName="Tableau5" ref="A39:B124" totalsRowShown="0" headerRowDxfId="17" dataDxfId="16">
  <autoFilter ref="A39:B124" xr:uid="{00000000-0009-0000-0100-000005000000}"/>
  <tableColumns count="2">
    <tableColumn id="1" xr3:uid="{00000000-0010-0000-0300-000001000000}" name="BUT_1A" dataDxfId="15"/>
    <tableColumn id="2" xr3:uid="{00000000-0010-0000-0300-000002000000}" name="BUT_2A" dataDxfId="1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au6" displayName="Tableau6" ref="A126:A128" totalsRowShown="0" headerRowDxfId="13" dataDxfId="12">
  <autoFilter ref="A126:A128" xr:uid="{00000000-0009-0000-0100-000006000000}"/>
  <tableColumns count="1">
    <tableColumn id="1" xr3:uid="{00000000-0010-0000-0400-000001000000}" name="Réponses : budget IUT" dataDxfId="11"/>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au7" displayName="Tableau7" ref="A130:A136" totalsRowShown="0" headerRowDxfId="10" dataDxfId="9">
  <autoFilter ref="A130:A136" xr:uid="{00000000-0009-0000-0100-000007000000}"/>
  <tableColumns count="1">
    <tableColumn id="1" xr3:uid="{00000000-0010-0000-0500-000001000000}" name="Nbre de CRB" dataDxfId="8"/>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ableau2" displayName="Tableau2" ref="A138:D160" totalsRowShown="0" headerRowDxfId="7" dataDxfId="5" headerRowBorderDxfId="6" tableBorderDxfId="4" dataCellStyle="Normal 2">
  <autoFilter ref="A138:D160" xr:uid="{00000000-0009-0000-0100-000002000000}"/>
  <tableColumns count="4">
    <tableColumn id="1" xr3:uid="{00000000-0010-0000-0600-000001000000}" name="Nom IUT" dataDxfId="3" dataCellStyle="Normal 2"/>
    <tableColumn id="2" xr3:uid="{00000000-0010-0000-0600-000002000000}" name="Université" dataDxfId="2" dataCellStyle="Normal 2"/>
    <tableColumn id="3" xr3:uid="{00000000-0010-0000-0600-000003000000}" name="Académie" dataDxfId="1" dataCellStyle="Normal 2"/>
    <tableColumn id="4" xr3:uid="{00000000-0010-0000-0600-000004000000}" name="Région académique" dataDxfId="0" dataCellStyle="Normal 2"/>
  </tableColumns>
  <tableStyleInfo name="TableStyleLight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1" dT="2026-02-24T09:24:27.79" personId="{9047851C-37C7-464A-97A9-EA34D56A579B}" id="{EB178255-E99C-4C50-B40D-714AAD27412F}">
    <text>2 Candidats réorientés UPVD</text>
  </threadedComment>
</ThreadedComments>
</file>

<file path=xl/threadedComments/threadedComment2.xml><?xml version="1.0" encoding="utf-8"?>
<ThreadedComments xmlns="http://schemas.microsoft.com/office/spreadsheetml/2018/threadedcomments" xmlns:x="http://schemas.openxmlformats.org/spreadsheetml/2006/main">
  <threadedComment ref="G39" dT="2026-02-26T13:57:18.27" personId="{9047851C-37C7-464A-97A9-EA34D56A579B}" id="{B05B05D1-12DB-40D3-B5E2-E80004834B6A}">
    <text>Par exemple 15/01/2024 pour la ligne «Campagne 2023»</text>
  </threadedComment>
  <threadedComment ref="G40" dT="2026-02-24T10:37:00.16" personId="{F2A022BE-B49A-48DC-8234-4365B20863F9}" id="{DDA448FE-0748-4974-A27D-5B00100D6CAC}">
    <text>Nb d’inscrits issus de Parcoursup</text>
  </threadedComment>
  <threadedComment ref="AE40" dT="2026-02-24T15:15:43.90" personId="{F2A022BE-B49A-48DC-8234-4365B20863F9}" id="{6BDE9454-0010-4A5D-808C-2B162369A322}">
    <text>Inclus DAEU et bac étranger</text>
  </threadedComment>
  <threadedComment ref="AO40" dT="2026-02-25T11:17:44.60" personId="{F2A022BE-B49A-48DC-8234-4365B20863F9}" id="{450098C7-7ECB-4426-BCF6-2F44CB936D19}">
    <text>Données récoltées dans le site archive Parcoursup</text>
  </threadedComment>
</ThreadedComments>
</file>

<file path=xl/threadedComments/threadedComment3.xml><?xml version="1.0" encoding="utf-8"?>
<ThreadedComments xmlns="http://schemas.microsoft.com/office/spreadsheetml/2018/threadedcomments" xmlns:x="http://schemas.openxmlformats.org/spreadsheetml/2006/main">
  <threadedComment ref="J24" dT="2026-02-24T11:08:33.17" personId="{9047851C-37C7-464A-97A9-EA34D56A579B}" id="{1B3D516C-1C2B-4269-9C00-E858E5B05F53}">
    <text>2 Etudes En France</text>
  </threadedComment>
  <threadedComment ref="J25" dT="2026-02-24T11:26:32.82" personId="{9047851C-37C7-464A-97A9-EA34D56A579B}" id="{6DB5E54A-7A72-449A-AA73-C07B1F4267A5}">
    <text>2 Etudes En France</text>
  </threadedComment>
  <threadedComment ref="J26" dT="2026-02-24T11:07:32.26" personId="{9047851C-37C7-464A-97A9-EA34D56A579B}" id="{F0FBAB57-1C1D-4E41-B0E3-C28D898DE608}">
    <text>4 Etudes En France</text>
  </threadedComment>
  <threadedComment ref="J27" dT="2026-02-24T11:08:22.86" personId="{9047851C-37C7-464A-97A9-EA34D56A579B}" id="{CD532B70-6A5B-4F6D-97EE-FE4F5525EFB3}">
    <text>1 Etudes En France</text>
  </threadedComment>
  <threadedComment ref="J40" dT="2026-02-24T11:27:47.50" personId="{9047851C-37C7-464A-97A9-EA34D56A579B}" id="{599C4DB3-0E52-4A16-A9CC-FC6A8B385E8F}">
    <text>2 Etudes En France</text>
  </threadedComment>
  <threadedComment ref="J41" dT="2026-02-24T11:07:14.53" personId="{9047851C-37C7-464A-97A9-EA34D56A579B}" id="{070C8619-D752-48A7-B662-7E957200F823}">
    <text>2 Etudes En France</text>
  </threadedComment>
  <threadedComment ref="J42" dT="2026-02-24T11:09:03.75" personId="{9047851C-37C7-464A-97A9-EA34D56A579B}" id="{708EB9C3-FF5F-4F5E-AE22-37883A61ED99}">
    <text>1 Etudes En France</text>
  </threadedComment>
  <threadedComment ref="J43" dT="2026-02-24T11:29:01.62" personId="{9047851C-37C7-464A-97A9-EA34D56A579B}" id="{23ADB788-D0D9-43D9-ADEA-72E79C17CC41}">
    <text>7 Etudes En France</text>
  </threadedComment>
  <threadedComment ref="J46" dT="2026-02-24T11:29:20.50" personId="{9047851C-37C7-464A-97A9-EA34D56A579B}" id="{B992E9AB-7991-4E69-87CB-894223D61740}">
    <text>10 Etudes En France</text>
  </threadedComment>
  <threadedComment ref="J47" dT="2026-02-24T11:06:51.49" personId="{9047851C-37C7-464A-97A9-EA34D56A579B}" id="{96EEB54F-BDEF-4A3E-A811-4FEA877CFCA7}">
    <text>3 Etudes En France</text>
  </threadedComment>
  <threadedComment ref="J48" dT="2026-02-24T11:06:17.54" personId="{9047851C-37C7-464A-97A9-EA34D56A579B}" id="{05F5499F-262D-44F6-86C9-194DE2F45A6E}">
    <text>7 Etudes En France</text>
  </threadedComment>
</ThreadedComments>
</file>

<file path=xl/threadedComments/threadedComment4.xml><?xml version="1.0" encoding="utf-8"?>
<ThreadedComments xmlns="http://schemas.microsoft.com/office/spreadsheetml/2018/threadedcomments" xmlns:x="http://schemas.openxmlformats.org/spreadsheetml/2006/main">
  <threadedComment ref="Q32" dT="2026-02-24T13:30:30.00" personId="{9047851C-37C7-464A-97A9-EA34D56A579B}" id="{264FB9C3-EDEE-418A-AAB0-96A17EB2596E}">
    <text>2 Etudes En France</text>
  </threadedComment>
  <threadedComment ref="Q34" dT="2026-02-24T13:30:43.08" personId="{9047851C-37C7-464A-97A9-EA34D56A579B}" id="{C8A407F9-B969-415E-9092-DB3982ED0A94}">
    <text>1 Etudes En France</text>
  </threadedComment>
</ThreadedComments>
</file>

<file path=xl/threadedComments/threadedComment5.xml><?xml version="1.0" encoding="utf-8"?>
<ThreadedComments xmlns="http://schemas.microsoft.com/office/spreadsheetml/2018/threadedcomments" xmlns:x="http://schemas.openxmlformats.org/spreadsheetml/2006/main">
  <threadedComment ref="C6" dT="2026-02-26T13:56:02.51" personId="{9047851C-37C7-464A-97A9-EA34D56A579B}" id="{4E8C0AAC-0BE5-4DFC-9B06-9E3A2B5E1B25}">
    <text>Par exemple : au 15/01/2023 pour l’année 2022-2023</text>
  </threadedComment>
  <threadedComment ref="Y6" dT="2026-02-26T09:56:50.66" personId="{F2A022BE-B49A-48DC-8234-4365B20863F9}" id="{3FDCB88D-EFA2-4EDB-8499-074305D37BEA}">
    <text>Redoublant</text>
  </threadedComment>
  <threadedComment ref="Y33" dT="2026-02-26T11:17:07.52" personId="{F2A022BE-B49A-48DC-8234-4365B20863F9}" id="{9CDFF2B7-BAD6-4D90-804C-7BC89571583A}">
    <text>2 étudiants défaillants non comptabilisés car comptabilisé dans les redoublants</text>
  </threadedComment>
  <threadedComment ref="Q34" dT="2026-02-26T11:07:59.71" personId="{F2A022BE-B49A-48DC-8234-4365B20863F9}" id="{916A77BC-6E5B-4F81-BD14-FD9546E65250}">
    <text>Étudiant redoublant NAR (non comptabilisé dans les NAR)</text>
  </threadedComment>
  <threadedComment ref="AC35" dT="2026-02-26T11:18:48.47" personId="{F2A022BE-B49A-48DC-8234-4365B20863F9}" id="{2A330363-60CA-4163-A808-F0FC11F96BC3}">
    <text>Étudiant redoublant</text>
  </threadedComment>
</ThreadedComments>
</file>

<file path=xl/threadedComments/threadedComment6.xml><?xml version="1.0" encoding="utf-8"?>
<ThreadedComments xmlns="http://schemas.microsoft.com/office/spreadsheetml/2018/threadedcomments" xmlns:x="http://schemas.openxmlformats.org/spreadsheetml/2006/main">
  <threadedComment ref="B22" dT="2026-02-26T10:08:01.36" personId="{9047851C-37C7-464A-97A9-EA34D56A579B}" id="{60033464-C185-4C95-91A7-7B6EA93A4D82}">
    <text>Pas d’ouverture de Parcours cette année</text>
  </threadedComment>
</ThreadedComments>
</file>

<file path=xl/threadedComments/threadedComment7.xml><?xml version="1.0" encoding="utf-8"?>
<ThreadedComments xmlns="http://schemas.microsoft.com/office/spreadsheetml/2018/threadedcomments" xmlns:x="http://schemas.openxmlformats.org/spreadsheetml/2006/main">
  <threadedComment ref="C34" dT="2024-08-29T14:59:56.96" personId="{0ECD381F-34B2-E242-BF57-005129227F00}" id="{3F3731E7-E7F8-0444-8474-6899CB01A129}">
    <text>Vérifier les noms de parcours</text>
  </threadedComment>
  <threadedComment ref="C114" dT="2024-08-29T15:01:15.75" personId="{0ECD381F-34B2-E242-BF57-005129227F00}" id="{41E5EB21-01E1-7D49-9FF9-431A923ED5B8}">
    <text xml:space="preserve">Vérifier les parcours : QLIO, SD, MTD,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6" Type="http://schemas.openxmlformats.org/officeDocument/2006/relationships/table" Target="../tables/table4.xml"/><Relationship Id="rId11" Type="http://schemas.microsoft.com/office/2017/10/relationships/threadedComment" Target="../threadedComments/threadedComment7.xml"/><Relationship Id="rId5" Type="http://schemas.openxmlformats.org/officeDocument/2006/relationships/table" Target="../tables/table3.xml"/><Relationship Id="rId10" Type="http://schemas.openxmlformats.org/officeDocument/2006/relationships/comments" Target="../comments10.xml"/><Relationship Id="rId4" Type="http://schemas.openxmlformats.org/officeDocument/2006/relationships/table" Target="../tables/table2.xml"/><Relationship Id="rId9"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6"/>
  </sheetPr>
  <dimension ref="A1:G10"/>
  <sheetViews>
    <sheetView showGridLines="0" zoomScaleNormal="100" workbookViewId="0"/>
  </sheetViews>
  <sheetFormatPr baseColWidth="10" defaultRowHeight="15.6" x14ac:dyDescent="0.3"/>
  <cols>
    <col min="1" max="1" width="34.8984375" customWidth="1"/>
    <col min="6" max="6" width="7.3984375" customWidth="1"/>
  </cols>
  <sheetData>
    <row r="1" spans="1:7" ht="46.8" x14ac:dyDescent="0.45">
      <c r="A1" s="6" t="s">
        <v>414</v>
      </c>
    </row>
    <row r="2" spans="1:7" ht="14.1" customHeight="1" x14ac:dyDescent="0.45">
      <c r="A2" s="5"/>
    </row>
    <row r="3" spans="1:7" ht="21" x14ac:dyDescent="0.3">
      <c r="A3" s="10" t="s">
        <v>354</v>
      </c>
      <c r="B3" s="7"/>
    </row>
    <row r="5" spans="1:7" ht="18" x14ac:dyDescent="0.35">
      <c r="A5" s="106" t="s">
        <v>358</v>
      </c>
      <c r="B5" s="106"/>
      <c r="C5" s="106"/>
      <c r="D5" s="106"/>
      <c r="E5" s="106"/>
      <c r="F5" s="106"/>
    </row>
    <row r="6" spans="1:7" ht="18" x14ac:dyDescent="0.35">
      <c r="A6" s="8"/>
      <c r="B6" s="8"/>
      <c r="C6" s="8"/>
      <c r="D6" s="8"/>
      <c r="E6" s="8"/>
      <c r="F6" s="8"/>
    </row>
    <row r="7" spans="1:7" ht="38.1" customHeight="1" x14ac:dyDescent="0.35">
      <c r="A7" s="105" t="s">
        <v>355</v>
      </c>
      <c r="B7" s="105"/>
      <c r="C7" s="105"/>
      <c r="D7" s="105"/>
      <c r="E7" s="105"/>
      <c r="F7" s="105"/>
    </row>
    <row r="8" spans="1:7" ht="18" x14ac:dyDescent="0.35">
      <c r="A8" s="8"/>
      <c r="B8" s="8"/>
      <c r="C8" s="8"/>
      <c r="D8" s="8"/>
      <c r="E8" s="8"/>
      <c r="F8" s="8"/>
    </row>
    <row r="9" spans="1:7" ht="18" x14ac:dyDescent="0.35">
      <c r="A9" s="106" t="s">
        <v>356</v>
      </c>
      <c r="B9" s="106"/>
      <c r="C9" s="106"/>
      <c r="D9" s="106"/>
      <c r="E9" s="106"/>
      <c r="F9" s="106"/>
      <c r="G9" s="9"/>
    </row>
    <row r="10" spans="1:7" ht="18" x14ac:dyDescent="0.35">
      <c r="A10" s="8"/>
      <c r="B10" s="8"/>
      <c r="C10" s="8"/>
      <c r="D10" s="8"/>
      <c r="E10" s="8"/>
      <c r="F10" s="8"/>
    </row>
  </sheetData>
  <mergeCells count="3">
    <mergeCell ref="A7:F7"/>
    <mergeCell ref="A5:F5"/>
    <mergeCell ref="A9:F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theme="9"/>
  </sheetPr>
  <dimension ref="A1:H93"/>
  <sheetViews>
    <sheetView showGridLines="0" tabSelected="1" topLeftCell="A32" zoomScale="80" zoomScaleNormal="80" workbookViewId="0">
      <selection activeCell="C31" sqref="C31"/>
    </sheetView>
  </sheetViews>
  <sheetFormatPr baseColWidth="10" defaultColWidth="10.8984375" defaultRowHeight="15.6" x14ac:dyDescent="0.3"/>
  <cols>
    <col min="1" max="1" width="34.8984375" style="77" customWidth="1"/>
    <col min="2" max="2" width="30.59765625" style="77" bestFit="1" customWidth="1"/>
    <col min="3" max="3" width="24.5" style="77" customWidth="1"/>
    <col min="4" max="4" width="17.8984375" style="77" customWidth="1"/>
    <col min="5" max="5" width="43.5" style="77" customWidth="1"/>
    <col min="6" max="6" width="45.59765625" style="77" customWidth="1"/>
    <col min="7" max="7" width="24.5" style="77" customWidth="1"/>
    <col min="8" max="16384" width="10.8984375" style="77"/>
  </cols>
  <sheetData>
    <row r="1" spans="1:5" ht="46.8" x14ac:dyDescent="0.45">
      <c r="A1" s="6" t="s">
        <v>414</v>
      </c>
    </row>
    <row r="2" spans="1:5" ht="14.1" customHeight="1" x14ac:dyDescent="0.45">
      <c r="A2" s="78"/>
    </row>
    <row r="3" spans="1:5" ht="21" x14ac:dyDescent="0.3">
      <c r="A3" s="107" t="s">
        <v>205</v>
      </c>
      <c r="B3" s="107"/>
      <c r="C3" s="107"/>
      <c r="D3" s="79"/>
    </row>
    <row r="4" spans="1:5" x14ac:dyDescent="0.3">
      <c r="A4" s="80"/>
    </row>
    <row r="5" spans="1:5" ht="24.9" customHeight="1" x14ac:dyDescent="0.3">
      <c r="A5" s="24" t="s">
        <v>367</v>
      </c>
      <c r="B5" s="76" t="s">
        <v>442</v>
      </c>
    </row>
    <row r="6" spans="1:5" ht="24.9" customHeight="1" x14ac:dyDescent="0.3">
      <c r="A6" s="24" t="s">
        <v>0</v>
      </c>
      <c r="B6" s="81" t="str">
        <f>IF(ISERROR(VLOOKUP(B5,Tableau2[],2,FALSE))," ",(VLOOKUP(B5,Tableau2[],2,FALSE)))</f>
        <v xml:space="preserve">Université de Perpignan </v>
      </c>
    </row>
    <row r="7" spans="1:5" ht="24.9" customHeight="1" x14ac:dyDescent="0.3">
      <c r="A7" s="24" t="s">
        <v>1</v>
      </c>
      <c r="B7" s="81" t="str">
        <f>IF(ISERROR(VLOOKUP(B5,Tableau2[],3,FALSE))," ",(VLOOKUP(B5,Tableau2[],3,FALSE)))</f>
        <v>PERPIGNAN</v>
      </c>
    </row>
    <row r="8" spans="1:5" ht="24.9" customHeight="1" x14ac:dyDescent="0.3">
      <c r="A8" s="24" t="s">
        <v>2</v>
      </c>
      <c r="B8" s="81" t="str">
        <f>IF(ISERROR(VLOOKUP(B5,Tableau2[],4,FALSE))," ",(VLOOKUP(B5,Tableau2[],4,FALSE)))</f>
        <v xml:space="preserve">Université de Perpignan </v>
      </c>
    </row>
    <row r="9" spans="1:5" ht="20.100000000000001" customHeight="1" x14ac:dyDescent="0.3"/>
    <row r="10" spans="1:5" ht="20.100000000000001" customHeight="1" x14ac:dyDescent="0.3">
      <c r="A10" s="25" t="s">
        <v>3</v>
      </c>
      <c r="B10" s="32">
        <v>8</v>
      </c>
    </row>
    <row r="11" spans="1:5" ht="20.100000000000001" customHeight="1" x14ac:dyDescent="0.3"/>
    <row r="12" spans="1:5" ht="20.100000000000001" customHeight="1" x14ac:dyDescent="0.3">
      <c r="A12" s="25" t="s">
        <v>4</v>
      </c>
      <c r="B12" s="32">
        <v>3</v>
      </c>
    </row>
    <row r="13" spans="1:5" ht="20.100000000000001" customHeight="1" x14ac:dyDescent="0.3"/>
    <row r="14" spans="1:5" ht="20.100000000000001" customHeight="1" x14ac:dyDescent="0.3">
      <c r="A14" s="25" t="s">
        <v>39</v>
      </c>
      <c r="B14" s="25" t="s">
        <v>3</v>
      </c>
      <c r="C14" s="25" t="s">
        <v>5</v>
      </c>
      <c r="D14" s="25" t="s">
        <v>41</v>
      </c>
      <c r="E14" s="25" t="s">
        <v>42</v>
      </c>
    </row>
    <row r="15" spans="1:5" ht="20.100000000000001" customHeight="1" x14ac:dyDescent="0.3">
      <c r="A15" s="76" t="s">
        <v>442</v>
      </c>
      <c r="B15" s="32">
        <v>4</v>
      </c>
      <c r="C15" s="32">
        <v>749</v>
      </c>
      <c r="D15" s="32">
        <v>10022</v>
      </c>
      <c r="E15" s="26">
        <f>SUM(D15:D24)</f>
        <v>72261</v>
      </c>
    </row>
    <row r="16" spans="1:5" ht="20.100000000000001" customHeight="1" x14ac:dyDescent="0.3">
      <c r="A16" s="76" t="s">
        <v>479</v>
      </c>
      <c r="B16" s="32">
        <v>2</v>
      </c>
      <c r="C16" s="32">
        <v>273</v>
      </c>
      <c r="D16" s="32">
        <v>3682</v>
      </c>
    </row>
    <row r="17" spans="1:5" ht="20.100000000000001" customHeight="1" x14ac:dyDescent="0.3">
      <c r="A17" s="76" t="s">
        <v>480</v>
      </c>
      <c r="B17" s="32">
        <v>2</v>
      </c>
      <c r="C17" s="32">
        <v>241</v>
      </c>
      <c r="D17" s="32">
        <v>2337</v>
      </c>
    </row>
    <row r="18" spans="1:5" ht="20.100000000000001" customHeight="1" x14ac:dyDescent="0.3">
      <c r="A18" s="76" t="s">
        <v>494</v>
      </c>
      <c r="B18" s="103" t="s">
        <v>497</v>
      </c>
      <c r="C18" s="32">
        <v>8725</v>
      </c>
      <c r="D18" s="32">
        <v>56220</v>
      </c>
    </row>
    <row r="19" spans="1:5" ht="20.100000000000001" customHeight="1" x14ac:dyDescent="0.3">
      <c r="A19" s="76"/>
      <c r="B19" s="32"/>
      <c r="C19" s="32"/>
      <c r="D19" s="32"/>
      <c r="E19" s="77" t="s">
        <v>495</v>
      </c>
    </row>
    <row r="20" spans="1:5" ht="20.100000000000001" customHeight="1" x14ac:dyDescent="0.3">
      <c r="A20" s="76"/>
      <c r="B20" s="32"/>
      <c r="C20" s="32"/>
      <c r="D20" s="32"/>
      <c r="E20" s="77" t="s">
        <v>496</v>
      </c>
    </row>
    <row r="21" spans="1:5" ht="20.100000000000001" customHeight="1" x14ac:dyDescent="0.3">
      <c r="A21" s="76"/>
      <c r="B21" s="32"/>
      <c r="C21" s="32"/>
      <c r="D21" s="32"/>
    </row>
    <row r="22" spans="1:5" ht="20.100000000000001" customHeight="1" x14ac:dyDescent="0.3">
      <c r="A22" s="76"/>
      <c r="B22" s="32"/>
      <c r="C22" s="32"/>
      <c r="D22" s="32"/>
    </row>
    <row r="23" spans="1:5" ht="20.100000000000001" customHeight="1" x14ac:dyDescent="0.3">
      <c r="A23" s="76"/>
      <c r="B23" s="32"/>
      <c r="C23" s="32"/>
      <c r="D23" s="32"/>
    </row>
    <row r="24" spans="1:5" ht="20.100000000000001" customHeight="1" x14ac:dyDescent="0.3">
      <c r="A24" s="76"/>
      <c r="B24" s="32"/>
      <c r="C24" s="32"/>
      <c r="D24" s="32"/>
    </row>
    <row r="25" spans="1:5" ht="20.100000000000001" customHeight="1" x14ac:dyDescent="0.3">
      <c r="A25" s="85"/>
      <c r="B25" s="84"/>
      <c r="C25" s="84"/>
      <c r="D25" s="84"/>
    </row>
    <row r="26" spans="1:5" ht="57.9" customHeight="1" x14ac:dyDescent="0.3">
      <c r="C26" s="88" t="s">
        <v>463</v>
      </c>
      <c r="D26" s="88" t="s">
        <v>464</v>
      </c>
    </row>
    <row r="27" spans="1:5" ht="38.1" customHeight="1" x14ac:dyDescent="0.3">
      <c r="A27" s="27" t="s">
        <v>408</v>
      </c>
      <c r="B27" s="32">
        <v>1263</v>
      </c>
      <c r="C27" s="32">
        <f>223+2</f>
        <v>225</v>
      </c>
      <c r="D27" s="32">
        <v>26</v>
      </c>
      <c r="E27" s="77" t="s">
        <v>498</v>
      </c>
    </row>
    <row r="28" spans="1:5" ht="38.1" customHeight="1" x14ac:dyDescent="0.3">
      <c r="A28" s="27" t="s">
        <v>335</v>
      </c>
      <c r="B28" s="32">
        <v>507</v>
      </c>
      <c r="C28" s="32">
        <v>0</v>
      </c>
      <c r="D28" s="32">
        <v>5</v>
      </c>
    </row>
    <row r="29" spans="1:5" ht="38.1" customHeight="1" x14ac:dyDescent="0.3">
      <c r="A29" s="27" t="s">
        <v>336</v>
      </c>
      <c r="B29" s="32">
        <v>360</v>
      </c>
      <c r="C29" s="32">
        <f>6+7+2+2+4+7+3+4+6+2</f>
        <v>43</v>
      </c>
      <c r="D29" s="32">
        <v>2</v>
      </c>
    </row>
    <row r="30" spans="1:5" ht="38.1" customHeight="1" x14ac:dyDescent="0.3">
      <c r="A30" s="27" t="s">
        <v>381</v>
      </c>
      <c r="B30" s="32">
        <v>335</v>
      </c>
      <c r="C30" s="32">
        <f>7+8+9+8+5+16+1+8+11+3+4+8+3+1+19+14</f>
        <v>125</v>
      </c>
      <c r="D30" s="32">
        <f>8+3</f>
        <v>11</v>
      </c>
    </row>
    <row r="31" spans="1:5" ht="38.1" customHeight="1" x14ac:dyDescent="0.3">
      <c r="A31" s="27" t="s">
        <v>409</v>
      </c>
      <c r="B31" s="32">
        <v>8725</v>
      </c>
      <c r="C31" s="32">
        <v>580</v>
      </c>
      <c r="D31" s="32"/>
    </row>
    <row r="32" spans="1:5" ht="38.1" customHeight="1" x14ac:dyDescent="0.3">
      <c r="A32" s="20" t="s">
        <v>43</v>
      </c>
      <c r="B32" s="4">
        <f>IFERROR(B27/B31, 0)</f>
        <v>0.14475644699140403</v>
      </c>
      <c r="C32" s="4">
        <f t="shared" ref="C32:D32" si="0">IFERROR(C27/C31, 0)</f>
        <v>0.38793103448275862</v>
      </c>
      <c r="D32" s="4">
        <f t="shared" si="0"/>
        <v>0</v>
      </c>
    </row>
    <row r="33" spans="1:8" ht="20.100000000000001" customHeight="1" x14ac:dyDescent="0.3"/>
    <row r="34" spans="1:8" s="83" customFormat="1" ht="20.100000000000001" customHeight="1" x14ac:dyDescent="0.3">
      <c r="A34" s="108" t="s">
        <v>410</v>
      </c>
      <c r="B34" s="108"/>
      <c r="C34" s="108"/>
      <c r="D34" s="82"/>
      <c r="E34" s="108" t="s">
        <v>411</v>
      </c>
      <c r="F34" s="108"/>
      <c r="G34" s="108"/>
    </row>
    <row r="35" spans="1:8" s="83" customFormat="1" ht="20.100000000000001" customHeight="1" x14ac:dyDescent="0.3">
      <c r="A35" s="24" t="s">
        <v>325</v>
      </c>
      <c r="B35" s="24" t="s">
        <v>326</v>
      </c>
      <c r="C35" s="24" t="s">
        <v>44</v>
      </c>
      <c r="D35" s="82"/>
      <c r="E35" s="30" t="s">
        <v>357</v>
      </c>
      <c r="F35" s="30" t="s">
        <v>337</v>
      </c>
      <c r="G35" s="30" t="s">
        <v>44</v>
      </c>
      <c r="H35" s="29"/>
    </row>
    <row r="36" spans="1:8" s="83" customFormat="1" ht="35.1" customHeight="1" x14ac:dyDescent="0.3">
      <c r="A36" s="33" t="s">
        <v>20</v>
      </c>
      <c r="B36" s="33" t="s">
        <v>75</v>
      </c>
      <c r="C36" s="76" t="s">
        <v>486</v>
      </c>
      <c r="D36" s="82"/>
      <c r="E36" s="34" t="s">
        <v>481</v>
      </c>
      <c r="F36" s="33" t="s">
        <v>488</v>
      </c>
      <c r="G36" s="33" t="s">
        <v>486</v>
      </c>
    </row>
    <row r="37" spans="1:8" s="83" customFormat="1" ht="35.1" customHeight="1" x14ac:dyDescent="0.3">
      <c r="A37" s="33" t="s">
        <v>20</v>
      </c>
      <c r="B37" s="33" t="s">
        <v>79</v>
      </c>
      <c r="C37" s="76" t="s">
        <v>486</v>
      </c>
      <c r="D37" s="82"/>
      <c r="E37" s="34" t="s">
        <v>482</v>
      </c>
      <c r="F37" s="33" t="s">
        <v>491</v>
      </c>
      <c r="G37" s="33" t="s">
        <v>486</v>
      </c>
    </row>
    <row r="38" spans="1:8" s="83" customFormat="1" ht="35.1" customHeight="1" x14ac:dyDescent="0.3">
      <c r="A38" s="33" t="s">
        <v>15</v>
      </c>
      <c r="B38" s="33" t="s">
        <v>55</v>
      </c>
      <c r="C38" s="76" t="s">
        <v>486</v>
      </c>
      <c r="D38" s="84"/>
      <c r="E38" s="34" t="s">
        <v>483</v>
      </c>
      <c r="F38" s="33" t="s">
        <v>492</v>
      </c>
      <c r="G38" s="33" t="s">
        <v>487</v>
      </c>
    </row>
    <row r="39" spans="1:8" s="83" customFormat="1" ht="35.1" customHeight="1" x14ac:dyDescent="0.3">
      <c r="A39" s="33" t="s">
        <v>15</v>
      </c>
      <c r="B39" s="33" t="s">
        <v>57</v>
      </c>
      <c r="C39" s="76" t="s">
        <v>486</v>
      </c>
      <c r="D39" s="84"/>
      <c r="E39" s="34" t="s">
        <v>484</v>
      </c>
      <c r="F39" s="33" t="s">
        <v>493</v>
      </c>
      <c r="G39" s="33" t="s">
        <v>486</v>
      </c>
    </row>
    <row r="40" spans="1:8" s="83" customFormat="1" ht="35.1" customHeight="1" x14ac:dyDescent="0.3">
      <c r="A40" s="33" t="s">
        <v>15</v>
      </c>
      <c r="B40" s="33" t="s">
        <v>58</v>
      </c>
      <c r="C40" s="76" t="s">
        <v>486</v>
      </c>
      <c r="D40" s="84"/>
      <c r="E40" s="34" t="s">
        <v>485</v>
      </c>
      <c r="F40" s="33" t="s">
        <v>489</v>
      </c>
      <c r="G40" s="33" t="s">
        <v>490</v>
      </c>
    </row>
    <row r="41" spans="1:8" s="83" customFormat="1" ht="35.1" customHeight="1" x14ac:dyDescent="0.3">
      <c r="A41" s="33" t="s">
        <v>24</v>
      </c>
      <c r="B41" s="33" t="s">
        <v>90</v>
      </c>
      <c r="C41" s="76" t="s">
        <v>486</v>
      </c>
      <c r="D41" s="84"/>
      <c r="E41" s="34"/>
      <c r="F41" s="33"/>
      <c r="G41" s="33"/>
    </row>
    <row r="42" spans="1:8" s="83" customFormat="1" ht="35.1" customHeight="1" x14ac:dyDescent="0.3">
      <c r="A42" s="33" t="s">
        <v>24</v>
      </c>
      <c r="B42" s="33" t="s">
        <v>91</v>
      </c>
      <c r="C42" s="76" t="s">
        <v>486</v>
      </c>
      <c r="D42" s="84"/>
      <c r="E42" s="34"/>
      <c r="F42" s="33"/>
      <c r="G42" s="33"/>
    </row>
    <row r="43" spans="1:8" s="83" customFormat="1" ht="35.1" customHeight="1" x14ac:dyDescent="0.3">
      <c r="A43" s="33" t="s">
        <v>17</v>
      </c>
      <c r="B43" s="33" t="s">
        <v>64</v>
      </c>
      <c r="C43" s="76" t="s">
        <v>486</v>
      </c>
      <c r="D43" s="84"/>
      <c r="E43" s="34"/>
      <c r="F43" s="33"/>
      <c r="G43" s="33"/>
    </row>
    <row r="44" spans="1:8" s="83" customFormat="1" ht="35.1" customHeight="1" x14ac:dyDescent="0.3">
      <c r="A44" s="33" t="s">
        <v>17</v>
      </c>
      <c r="B44" s="33" t="s">
        <v>65</v>
      </c>
      <c r="C44" s="76" t="s">
        <v>486</v>
      </c>
      <c r="D44" s="84"/>
      <c r="E44" s="34"/>
      <c r="F44" s="33"/>
      <c r="G44" s="33"/>
    </row>
    <row r="45" spans="1:8" s="83" customFormat="1" ht="35.1" customHeight="1" x14ac:dyDescent="0.3">
      <c r="A45" s="33" t="s">
        <v>38</v>
      </c>
      <c r="B45" s="33" t="s">
        <v>36</v>
      </c>
      <c r="C45" s="76" t="s">
        <v>487</v>
      </c>
      <c r="D45" s="84"/>
      <c r="E45" s="34"/>
      <c r="F45" s="33"/>
      <c r="G45" s="33"/>
    </row>
    <row r="46" spans="1:8" s="83" customFormat="1" ht="35.1" customHeight="1" x14ac:dyDescent="0.3">
      <c r="A46" s="33" t="s">
        <v>38</v>
      </c>
      <c r="B46" s="33" t="s">
        <v>37</v>
      </c>
      <c r="C46" s="76" t="s">
        <v>487</v>
      </c>
      <c r="D46" s="84"/>
      <c r="E46" s="34"/>
      <c r="F46" s="33"/>
      <c r="G46" s="33"/>
    </row>
    <row r="47" spans="1:8" s="83" customFormat="1" ht="35.1" customHeight="1" x14ac:dyDescent="0.3">
      <c r="A47" s="33" t="s">
        <v>22</v>
      </c>
      <c r="B47" s="33" t="s">
        <v>84</v>
      </c>
      <c r="C47" s="76" t="s">
        <v>487</v>
      </c>
      <c r="D47" s="84"/>
      <c r="E47" s="34"/>
      <c r="F47" s="33"/>
      <c r="G47" s="33"/>
    </row>
    <row r="48" spans="1:8" s="83" customFormat="1" ht="35.1" customHeight="1" x14ac:dyDescent="0.3">
      <c r="A48" s="33" t="s">
        <v>375</v>
      </c>
      <c r="B48" s="33" t="s">
        <v>370</v>
      </c>
      <c r="C48" s="76" t="s">
        <v>490</v>
      </c>
      <c r="D48" s="84"/>
      <c r="E48" s="34"/>
      <c r="F48" s="33"/>
      <c r="G48" s="33"/>
    </row>
    <row r="49" spans="1:7" s="83" customFormat="1" ht="35.1" customHeight="1" x14ac:dyDescent="0.3">
      <c r="A49" s="33" t="s">
        <v>375</v>
      </c>
      <c r="B49" s="33" t="s">
        <v>371</v>
      </c>
      <c r="C49" s="76" t="s">
        <v>490</v>
      </c>
      <c r="D49" s="84"/>
      <c r="E49" s="34"/>
      <c r="F49" s="33"/>
      <c r="G49" s="33"/>
    </row>
    <row r="50" spans="1:7" s="83" customFormat="1" ht="35.1" customHeight="1" x14ac:dyDescent="0.3">
      <c r="A50" s="33" t="s">
        <v>18</v>
      </c>
      <c r="B50" s="33" t="s">
        <v>67</v>
      </c>
      <c r="C50" s="76" t="s">
        <v>490</v>
      </c>
      <c r="D50" s="84"/>
      <c r="E50" s="34"/>
      <c r="F50" s="33"/>
      <c r="G50" s="33"/>
    </row>
    <row r="51" spans="1:7" s="83" customFormat="1" ht="35.1" customHeight="1" x14ac:dyDescent="0.3">
      <c r="A51" s="33" t="s">
        <v>18</v>
      </c>
      <c r="B51" s="33" t="s">
        <v>68</v>
      </c>
      <c r="C51" s="76" t="s">
        <v>490</v>
      </c>
      <c r="D51" s="84"/>
      <c r="E51" s="34"/>
      <c r="F51" s="33"/>
      <c r="G51" s="33"/>
    </row>
    <row r="52" spans="1:7" s="83" customFormat="1" ht="35.1" customHeight="1" x14ac:dyDescent="0.3">
      <c r="A52" s="33"/>
      <c r="B52" s="33"/>
      <c r="C52" s="76"/>
      <c r="D52" s="84"/>
      <c r="E52" s="34"/>
      <c r="F52" s="33"/>
      <c r="G52" s="33"/>
    </row>
    <row r="53" spans="1:7" s="83" customFormat="1" ht="35.1" customHeight="1" x14ac:dyDescent="0.3">
      <c r="A53" s="33"/>
      <c r="B53" s="33"/>
      <c r="C53" s="76"/>
      <c r="D53" s="84"/>
      <c r="E53" s="34"/>
      <c r="F53" s="33"/>
      <c r="G53" s="33"/>
    </row>
    <row r="54" spans="1:7" s="83" customFormat="1" ht="35.1" customHeight="1" x14ac:dyDescent="0.3">
      <c r="A54" s="33"/>
      <c r="B54" s="33"/>
      <c r="C54" s="76"/>
      <c r="D54" s="84"/>
      <c r="E54" s="34"/>
      <c r="F54" s="33"/>
      <c r="G54" s="33"/>
    </row>
    <row r="55" spans="1:7" s="83" customFormat="1" ht="35.1" customHeight="1" x14ac:dyDescent="0.3">
      <c r="A55" s="33"/>
      <c r="B55" s="33"/>
      <c r="C55" s="76"/>
      <c r="D55" s="84"/>
      <c r="E55" s="34"/>
      <c r="F55" s="33"/>
      <c r="G55" s="33"/>
    </row>
    <row r="56" spans="1:7" s="83" customFormat="1" ht="35.1" customHeight="1" x14ac:dyDescent="0.3">
      <c r="A56" s="33"/>
      <c r="B56" s="33"/>
      <c r="C56" s="76"/>
      <c r="D56" s="84"/>
      <c r="E56" s="34"/>
      <c r="F56" s="33"/>
      <c r="G56" s="33"/>
    </row>
    <row r="57" spans="1:7" s="83" customFormat="1" ht="35.1" customHeight="1" x14ac:dyDescent="0.3">
      <c r="A57" s="33"/>
      <c r="B57" s="33"/>
      <c r="C57" s="76"/>
      <c r="D57" s="84"/>
      <c r="E57" s="34"/>
      <c r="F57" s="33"/>
      <c r="G57" s="33"/>
    </row>
    <row r="58" spans="1:7" s="83" customFormat="1" ht="35.1" customHeight="1" x14ac:dyDescent="0.3">
      <c r="A58" s="33"/>
      <c r="B58" s="33"/>
      <c r="C58" s="76"/>
      <c r="D58" s="84"/>
      <c r="E58" s="34"/>
      <c r="F58" s="33"/>
      <c r="G58" s="33"/>
    </row>
    <row r="59" spans="1:7" s="83" customFormat="1" ht="35.1" customHeight="1" x14ac:dyDescent="0.3">
      <c r="A59" s="33"/>
      <c r="B59" s="33"/>
      <c r="C59" s="76"/>
      <c r="D59" s="84"/>
      <c r="E59" s="34"/>
      <c r="F59" s="33"/>
      <c r="G59" s="33"/>
    </row>
    <row r="60" spans="1:7" s="83" customFormat="1" ht="35.1" customHeight="1" x14ac:dyDescent="0.3">
      <c r="A60" s="33"/>
      <c r="B60" s="33"/>
      <c r="C60" s="76"/>
      <c r="D60" s="84"/>
      <c r="E60" s="34"/>
      <c r="F60" s="33"/>
      <c r="G60" s="33"/>
    </row>
    <row r="61" spans="1:7" s="83" customFormat="1" ht="35.1" customHeight="1" x14ac:dyDescent="0.3">
      <c r="A61" s="33"/>
      <c r="B61" s="33"/>
      <c r="C61" s="76"/>
      <c r="D61" s="84"/>
      <c r="E61" s="34"/>
      <c r="F61" s="33"/>
      <c r="G61" s="33"/>
    </row>
    <row r="62" spans="1:7" s="83" customFormat="1" ht="35.1" customHeight="1" x14ac:dyDescent="0.3">
      <c r="A62" s="33"/>
      <c r="B62" s="33"/>
      <c r="C62" s="76"/>
      <c r="D62" s="84"/>
      <c r="E62" s="34"/>
      <c r="F62" s="33"/>
      <c r="G62" s="33"/>
    </row>
    <row r="63" spans="1:7" s="83" customFormat="1" ht="35.1" customHeight="1" x14ac:dyDescent="0.3">
      <c r="A63" s="33"/>
      <c r="B63" s="33"/>
      <c r="C63" s="76"/>
      <c r="D63" s="84"/>
      <c r="E63" s="34"/>
      <c r="F63" s="33"/>
      <c r="G63" s="33"/>
    </row>
    <row r="64" spans="1:7" s="83" customFormat="1" ht="35.1" customHeight="1" x14ac:dyDescent="0.3">
      <c r="A64" s="33"/>
      <c r="B64" s="33"/>
      <c r="C64" s="76"/>
      <c r="D64" s="84"/>
      <c r="E64" s="34"/>
      <c r="F64" s="33"/>
      <c r="G64" s="33"/>
    </row>
    <row r="65" spans="1:7" s="83" customFormat="1" ht="35.1" customHeight="1" x14ac:dyDescent="0.3">
      <c r="A65" s="33"/>
      <c r="B65" s="33"/>
      <c r="C65" s="76"/>
      <c r="D65" s="84"/>
      <c r="E65" s="34"/>
      <c r="F65" s="33"/>
      <c r="G65" s="33"/>
    </row>
    <row r="66" spans="1:7" s="83" customFormat="1" ht="35.1" customHeight="1" x14ac:dyDescent="0.3">
      <c r="A66" s="33"/>
      <c r="B66" s="33"/>
      <c r="C66" s="76"/>
      <c r="D66" s="84"/>
      <c r="E66" s="34"/>
      <c r="F66" s="33"/>
      <c r="G66" s="33"/>
    </row>
    <row r="67" spans="1:7" s="83" customFormat="1" ht="35.1" customHeight="1" x14ac:dyDescent="0.3">
      <c r="A67" s="33"/>
      <c r="B67" s="33"/>
      <c r="C67" s="76"/>
      <c r="D67" s="84"/>
      <c r="E67" s="34"/>
      <c r="F67" s="33"/>
      <c r="G67" s="33"/>
    </row>
    <row r="68" spans="1:7" s="83" customFormat="1" ht="35.1" customHeight="1" x14ac:dyDescent="0.3">
      <c r="A68" s="33"/>
      <c r="B68" s="33"/>
      <c r="C68" s="76"/>
      <c r="D68" s="84"/>
      <c r="E68" s="34"/>
      <c r="F68" s="33"/>
      <c r="G68" s="33"/>
    </row>
    <row r="69" spans="1:7" s="83" customFormat="1" ht="35.1" customHeight="1" x14ac:dyDescent="0.3">
      <c r="A69" s="33"/>
      <c r="B69" s="33"/>
      <c r="C69" s="76"/>
      <c r="D69" s="84"/>
      <c r="E69" s="34"/>
      <c r="F69" s="33"/>
      <c r="G69" s="33"/>
    </row>
    <row r="70" spans="1:7" s="83" customFormat="1" ht="35.1" customHeight="1" x14ac:dyDescent="0.3">
      <c r="A70" s="33"/>
      <c r="B70" s="33"/>
      <c r="C70" s="76"/>
      <c r="D70" s="84"/>
      <c r="E70" s="34"/>
      <c r="F70" s="33"/>
      <c r="G70" s="33"/>
    </row>
    <row r="71" spans="1:7" s="83" customFormat="1" ht="35.1" customHeight="1" x14ac:dyDescent="0.3">
      <c r="A71" s="33"/>
      <c r="B71" s="33"/>
      <c r="C71" s="76"/>
      <c r="D71" s="84"/>
      <c r="E71" s="34"/>
      <c r="F71" s="33"/>
      <c r="G71" s="33"/>
    </row>
    <row r="72" spans="1:7" s="83" customFormat="1" ht="35.1" customHeight="1" x14ac:dyDescent="0.3">
      <c r="A72" s="33"/>
      <c r="B72" s="33"/>
      <c r="C72" s="76"/>
      <c r="D72" s="84"/>
      <c r="E72" s="34"/>
      <c r="F72" s="33"/>
      <c r="G72" s="33"/>
    </row>
    <row r="73" spans="1:7" s="83" customFormat="1" ht="35.1" customHeight="1" x14ac:dyDescent="0.3">
      <c r="A73" s="33"/>
      <c r="B73" s="33"/>
      <c r="C73" s="76"/>
      <c r="D73" s="84"/>
      <c r="E73" s="34"/>
      <c r="F73" s="33"/>
      <c r="G73" s="33"/>
    </row>
    <row r="74" spans="1:7" s="83" customFormat="1" ht="35.1" customHeight="1" x14ac:dyDescent="0.3">
      <c r="A74" s="33"/>
      <c r="B74" s="33"/>
      <c r="C74" s="76"/>
      <c r="D74" s="84"/>
      <c r="E74" s="34"/>
      <c r="F74" s="33"/>
      <c r="G74" s="33"/>
    </row>
    <row r="75" spans="1:7" s="83" customFormat="1" ht="35.1" customHeight="1" x14ac:dyDescent="0.3">
      <c r="A75" s="33"/>
      <c r="B75" s="33"/>
      <c r="C75" s="76"/>
      <c r="D75" s="84"/>
      <c r="E75" s="34"/>
      <c r="F75" s="33"/>
      <c r="G75" s="33"/>
    </row>
    <row r="76" spans="1:7" s="83" customFormat="1" ht="35.1" customHeight="1" x14ac:dyDescent="0.3">
      <c r="A76" s="33"/>
      <c r="B76" s="33"/>
      <c r="C76" s="76"/>
      <c r="D76" s="84"/>
      <c r="E76" s="34"/>
      <c r="F76" s="33"/>
      <c r="G76" s="33"/>
    </row>
    <row r="77" spans="1:7" s="83" customFormat="1" ht="35.1" customHeight="1" x14ac:dyDescent="0.3">
      <c r="A77" s="33"/>
      <c r="B77" s="33"/>
      <c r="C77" s="76"/>
      <c r="D77" s="84"/>
      <c r="E77" s="34"/>
      <c r="F77" s="33"/>
      <c r="G77" s="33"/>
    </row>
    <row r="78" spans="1:7" s="83" customFormat="1" ht="35.1" customHeight="1" x14ac:dyDescent="0.3">
      <c r="A78" s="33"/>
      <c r="B78" s="33"/>
      <c r="C78" s="76"/>
      <c r="D78" s="84"/>
      <c r="E78" s="34"/>
      <c r="F78" s="33"/>
      <c r="G78" s="33"/>
    </row>
    <row r="79" spans="1:7" s="83" customFormat="1" ht="35.1" customHeight="1" x14ac:dyDescent="0.3">
      <c r="A79" s="33"/>
      <c r="B79" s="33"/>
      <c r="C79" s="76"/>
      <c r="D79" s="84"/>
      <c r="E79" s="34"/>
      <c r="F79" s="33"/>
      <c r="G79" s="33"/>
    </row>
    <row r="80" spans="1:7" s="83" customFormat="1" ht="35.1" customHeight="1" x14ac:dyDescent="0.3">
      <c r="A80" s="33"/>
      <c r="B80" s="33"/>
      <c r="C80" s="76"/>
      <c r="D80" s="84"/>
      <c r="E80" s="34"/>
      <c r="F80" s="33"/>
      <c r="G80" s="33"/>
    </row>
    <row r="81" spans="1:7" s="83" customFormat="1" ht="35.1" customHeight="1" x14ac:dyDescent="0.3">
      <c r="A81" s="33"/>
      <c r="B81" s="33"/>
      <c r="C81" s="76"/>
      <c r="D81" s="84"/>
      <c r="E81" s="34"/>
      <c r="F81" s="33"/>
      <c r="G81" s="33"/>
    </row>
    <row r="82" spans="1:7" s="83" customFormat="1" ht="35.1" customHeight="1" x14ac:dyDescent="0.3">
      <c r="A82" s="33"/>
      <c r="B82" s="33"/>
      <c r="C82" s="76"/>
      <c r="D82" s="84"/>
      <c r="E82" s="34"/>
      <c r="F82" s="33"/>
      <c r="G82" s="33"/>
    </row>
    <row r="83" spans="1:7" s="83" customFormat="1" ht="35.1" customHeight="1" x14ac:dyDescent="0.3">
      <c r="A83" s="33"/>
      <c r="B83" s="33"/>
      <c r="C83" s="76"/>
      <c r="D83" s="84"/>
      <c r="E83" s="34"/>
      <c r="F83" s="33"/>
      <c r="G83" s="33"/>
    </row>
    <row r="84" spans="1:7" s="83" customFormat="1" ht="35.1" customHeight="1" x14ac:dyDescent="0.3">
      <c r="A84" s="33"/>
      <c r="B84" s="33"/>
      <c r="C84" s="76"/>
      <c r="D84" s="84"/>
      <c r="E84" s="34"/>
      <c r="F84" s="33"/>
      <c r="G84" s="33"/>
    </row>
    <row r="85" spans="1:7" s="83" customFormat="1" ht="35.1" customHeight="1" x14ac:dyDescent="0.3">
      <c r="A85" s="33"/>
      <c r="B85" s="33"/>
      <c r="C85" s="76"/>
      <c r="D85" s="84"/>
      <c r="E85" s="34"/>
      <c r="F85" s="33"/>
      <c r="G85" s="33"/>
    </row>
    <row r="86" spans="1:7" s="83" customFormat="1" ht="35.1" customHeight="1" x14ac:dyDescent="0.3">
      <c r="A86" s="33"/>
      <c r="B86" s="33"/>
      <c r="C86" s="76"/>
      <c r="D86" s="84"/>
      <c r="E86" s="34"/>
      <c r="F86" s="33"/>
      <c r="G86" s="33"/>
    </row>
    <row r="87" spans="1:7" s="83" customFormat="1" ht="35.1" customHeight="1" x14ac:dyDescent="0.3">
      <c r="A87" s="33"/>
      <c r="B87" s="33"/>
      <c r="C87" s="76"/>
      <c r="D87" s="84"/>
      <c r="E87" s="34"/>
      <c r="F87" s="33"/>
      <c r="G87" s="33"/>
    </row>
    <row r="88" spans="1:7" s="83" customFormat="1" ht="35.1" customHeight="1" x14ac:dyDescent="0.3">
      <c r="A88" s="33"/>
      <c r="B88" s="33"/>
      <c r="C88" s="76"/>
      <c r="D88" s="84"/>
      <c r="E88" s="34"/>
      <c r="F88" s="33"/>
      <c r="G88" s="33"/>
    </row>
    <row r="89" spans="1:7" s="83" customFormat="1" ht="35.1" customHeight="1" x14ac:dyDescent="0.3">
      <c r="A89" s="33"/>
      <c r="B89" s="33"/>
      <c r="C89" s="76"/>
      <c r="D89" s="84"/>
      <c r="E89" s="34"/>
      <c r="F89" s="33"/>
      <c r="G89" s="33"/>
    </row>
    <row r="90" spans="1:7" s="83" customFormat="1" ht="35.1" customHeight="1" x14ac:dyDescent="0.3">
      <c r="A90" s="33"/>
      <c r="B90" s="33"/>
      <c r="C90" s="76"/>
      <c r="D90" s="84"/>
      <c r="E90" s="34"/>
      <c r="F90" s="33"/>
      <c r="G90" s="33"/>
    </row>
    <row r="91" spans="1:7" s="83" customFormat="1" ht="35.1" customHeight="1" x14ac:dyDescent="0.3">
      <c r="A91" s="33"/>
      <c r="B91" s="33"/>
      <c r="C91" s="76"/>
      <c r="D91" s="84"/>
      <c r="E91" s="34"/>
      <c r="F91" s="33"/>
      <c r="G91" s="33"/>
    </row>
    <row r="92" spans="1:7" s="83" customFormat="1" ht="35.1" customHeight="1" x14ac:dyDescent="0.3">
      <c r="A92" s="33"/>
      <c r="B92" s="33"/>
      <c r="C92" s="76"/>
      <c r="D92" s="84"/>
      <c r="E92" s="34"/>
      <c r="F92" s="33"/>
      <c r="G92" s="33"/>
    </row>
    <row r="93" spans="1:7" s="83" customFormat="1" ht="35.1" customHeight="1" x14ac:dyDescent="0.3">
      <c r="A93" s="76"/>
      <c r="B93" s="33"/>
      <c r="C93" s="76"/>
      <c r="D93" s="84"/>
      <c r="E93" s="34"/>
      <c r="F93" s="33"/>
      <c r="G93" s="33"/>
    </row>
  </sheetData>
  <sheetProtection algorithmName="SHA-512" hashValue="F0iciZ/+jvJYiz1OpyoWJS5dIVbQAm+SOeHzjO163kyMV3xL1CRYHUqyZ+mqMBmgjeh54xR4sIMRujVYTvs8/w==" saltValue="TZV0aZZemohc39w+i4CkxA==" spinCount="100000" sheet="1" objects="1" scenarios="1"/>
  <protectedRanges>
    <protectedRange algorithmName="SHA-512" hashValue="eZQjprps1bMCyRS+fVsYBJA5fSxBH4NTOSDDGrp/qVPNJakx8Qt7IyUa1P6/oyYl2CapoJjE5+JcRmhxDC2raw==" saltValue="stQX+OyHwXsZYaHp2Lw8fQ==" spinCount="100000" sqref="A5:A14" name="Plage1"/>
  </protectedRanges>
  <mergeCells count="3">
    <mergeCell ref="A3:C3"/>
    <mergeCell ref="A34:C34"/>
    <mergeCell ref="E34:G34"/>
  </mergeCells>
  <dataValidations count="3">
    <dataValidation type="list" allowBlank="1" showInputMessage="1" showErrorMessage="1" sqref="B36:B93" xr:uid="{00000000-0002-0000-0100-000000000000}">
      <formula1>INDIRECT(A36)</formula1>
    </dataValidation>
    <dataValidation type="list" allowBlank="1" showInputMessage="1" showErrorMessage="1" sqref="A36:A93" xr:uid="{00000000-0002-0000-0100-000001000000}">
      <formula1>Mentions</formula1>
    </dataValidation>
    <dataValidation type="list" allowBlank="1" showInputMessage="1" showErrorMessage="1" sqref="B5" xr:uid="{00000000-0002-0000-0100-000002000000}">
      <formula1>Nom_IUT</formula1>
    </dataValidation>
  </dataValidations>
  <pageMargins left="0.7" right="0.7" top="0.75" bottom="0.75" header="0.3" footer="0.3"/>
  <pageSetup paperSize="9"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2A22B-E806-434B-A25B-CB7FA84041CA}">
  <sheetPr>
    <tabColor theme="9"/>
  </sheetPr>
  <dimension ref="A1:AS115"/>
  <sheetViews>
    <sheetView showGridLines="0" topLeftCell="A10" zoomScale="60" zoomScaleNormal="60" workbookViewId="0">
      <selection activeCell="H43" sqref="H43"/>
    </sheetView>
  </sheetViews>
  <sheetFormatPr baseColWidth="10" defaultColWidth="10.8984375" defaultRowHeight="15.6" x14ac:dyDescent="0.3"/>
  <cols>
    <col min="1" max="1" width="34.8984375" style="22" customWidth="1"/>
    <col min="2" max="2" width="14.3984375" style="22" bestFit="1" customWidth="1"/>
    <col min="3" max="3" width="18" style="22" customWidth="1"/>
    <col min="4" max="45" width="12.8984375" style="22" customWidth="1"/>
    <col min="46" max="16384" width="10.8984375" style="22"/>
  </cols>
  <sheetData>
    <row r="1" spans="1:13" ht="46.8" x14ac:dyDescent="0.45">
      <c r="A1" s="6" t="s">
        <v>414</v>
      </c>
      <c r="M1" s="35"/>
    </row>
    <row r="3" spans="1:13" ht="21" customHeight="1" x14ac:dyDescent="0.3">
      <c r="A3" s="109" t="s">
        <v>204</v>
      </c>
      <c r="B3" s="109"/>
      <c r="C3" s="109"/>
      <c r="D3" s="36"/>
      <c r="E3" s="36"/>
      <c r="M3" s="35"/>
    </row>
    <row r="5" spans="1:13" s="29" customFormat="1" ht="35.1" customHeight="1" x14ac:dyDescent="0.3">
      <c r="A5" s="110" t="s">
        <v>338</v>
      </c>
      <c r="B5" s="110"/>
      <c r="C5" s="110"/>
    </row>
    <row r="7" spans="1:13" ht="39" customHeight="1" x14ac:dyDescent="0.3">
      <c r="A7" s="111" t="s">
        <v>328</v>
      </c>
      <c r="B7" s="112"/>
      <c r="C7" s="113" t="s">
        <v>209</v>
      </c>
      <c r="D7" s="114" t="s">
        <v>256</v>
      </c>
      <c r="E7" s="123" t="s">
        <v>259</v>
      </c>
      <c r="F7" s="124"/>
      <c r="G7" s="114" t="s">
        <v>255</v>
      </c>
      <c r="H7" s="116" t="s">
        <v>257</v>
      </c>
      <c r="I7" s="118" t="s">
        <v>339</v>
      </c>
      <c r="J7" s="118"/>
    </row>
    <row r="8" spans="1:13" ht="39" customHeight="1" x14ac:dyDescent="0.3">
      <c r="A8" s="112"/>
      <c r="B8" s="112"/>
      <c r="C8" s="113"/>
      <c r="D8" s="115"/>
      <c r="E8" s="37" t="s">
        <v>234</v>
      </c>
      <c r="F8" s="37" t="s">
        <v>258</v>
      </c>
      <c r="G8" s="115"/>
      <c r="H8" s="117"/>
      <c r="I8" s="118"/>
      <c r="J8" s="118"/>
    </row>
    <row r="9" spans="1:13" ht="39" customHeight="1" x14ac:dyDescent="0.3">
      <c r="A9" s="119"/>
      <c r="B9" s="66" t="s">
        <v>374</v>
      </c>
      <c r="C9" s="32"/>
      <c r="D9" s="32"/>
      <c r="E9" s="32"/>
      <c r="F9" s="32"/>
      <c r="G9" s="32"/>
      <c r="H9" s="32"/>
      <c r="I9" s="120"/>
      <c r="J9" s="120"/>
    </row>
    <row r="10" spans="1:13" ht="39" customHeight="1" x14ac:dyDescent="0.3">
      <c r="A10" s="119"/>
      <c r="B10" s="66" t="s">
        <v>393</v>
      </c>
      <c r="C10" s="32"/>
      <c r="D10" s="32"/>
      <c r="E10" s="32"/>
      <c r="F10" s="32"/>
      <c r="G10" s="32"/>
      <c r="H10" s="32"/>
      <c r="I10" s="121"/>
      <c r="J10" s="122"/>
    </row>
    <row r="11" spans="1:13" ht="39" customHeight="1" x14ac:dyDescent="0.3">
      <c r="A11" s="119"/>
      <c r="B11" s="66" t="s">
        <v>412</v>
      </c>
      <c r="C11" s="32"/>
      <c r="D11" s="32"/>
      <c r="E11" s="32"/>
      <c r="F11" s="32"/>
      <c r="G11" s="32"/>
      <c r="H11" s="32"/>
      <c r="I11" s="120"/>
      <c r="J11" s="120"/>
    </row>
    <row r="12" spans="1:13" ht="39" customHeight="1" x14ac:dyDescent="0.3">
      <c r="A12" s="119"/>
      <c r="B12" s="66" t="s">
        <v>374</v>
      </c>
      <c r="C12" s="32"/>
      <c r="D12" s="32"/>
      <c r="E12" s="32"/>
      <c r="F12" s="32"/>
      <c r="G12" s="32"/>
      <c r="H12" s="32"/>
      <c r="I12" s="120"/>
      <c r="J12" s="120"/>
    </row>
    <row r="13" spans="1:13" ht="39" customHeight="1" x14ac:dyDescent="0.3">
      <c r="A13" s="119"/>
      <c r="B13" s="66" t="s">
        <v>393</v>
      </c>
      <c r="C13" s="32"/>
      <c r="D13" s="32"/>
      <c r="E13" s="32"/>
      <c r="F13" s="32"/>
      <c r="G13" s="32"/>
      <c r="H13" s="32"/>
      <c r="I13" s="121"/>
      <c r="J13" s="122"/>
    </row>
    <row r="14" spans="1:13" ht="39" customHeight="1" x14ac:dyDescent="0.3">
      <c r="A14" s="119"/>
      <c r="B14" s="66" t="s">
        <v>412</v>
      </c>
      <c r="C14" s="32"/>
      <c r="D14" s="32"/>
      <c r="E14" s="32"/>
      <c r="F14" s="32"/>
      <c r="G14" s="32"/>
      <c r="H14" s="32"/>
      <c r="I14" s="120"/>
      <c r="J14" s="120"/>
    </row>
    <row r="15" spans="1:13" ht="39" customHeight="1" x14ac:dyDescent="0.3">
      <c r="A15" s="119"/>
      <c r="B15" s="66" t="s">
        <v>374</v>
      </c>
      <c r="C15" s="32"/>
      <c r="D15" s="32"/>
      <c r="E15" s="32"/>
      <c r="F15" s="32"/>
      <c r="G15" s="32"/>
      <c r="H15" s="32"/>
      <c r="I15" s="120"/>
      <c r="J15" s="120"/>
    </row>
    <row r="16" spans="1:13" ht="39" customHeight="1" x14ac:dyDescent="0.3">
      <c r="A16" s="119"/>
      <c r="B16" s="66" t="s">
        <v>393</v>
      </c>
      <c r="C16" s="32"/>
      <c r="D16" s="32"/>
      <c r="E16" s="32"/>
      <c r="F16" s="32"/>
      <c r="G16" s="32"/>
      <c r="H16" s="32"/>
      <c r="I16" s="121"/>
      <c r="J16" s="122"/>
    </row>
    <row r="17" spans="1:10" ht="39" customHeight="1" x14ac:dyDescent="0.3">
      <c r="A17" s="119"/>
      <c r="B17" s="66" t="s">
        <v>412</v>
      </c>
      <c r="C17" s="32"/>
      <c r="D17" s="32"/>
      <c r="E17" s="32"/>
      <c r="F17" s="32"/>
      <c r="G17" s="32"/>
      <c r="H17" s="32"/>
      <c r="I17" s="120"/>
      <c r="J17" s="120"/>
    </row>
    <row r="18" spans="1:10" ht="39" customHeight="1" x14ac:dyDescent="0.3">
      <c r="A18" s="119"/>
      <c r="B18" s="66" t="s">
        <v>374</v>
      </c>
      <c r="C18" s="32"/>
      <c r="D18" s="32"/>
      <c r="E18" s="32"/>
      <c r="F18" s="32"/>
      <c r="G18" s="32"/>
      <c r="H18" s="32"/>
      <c r="I18" s="120"/>
      <c r="J18" s="120"/>
    </row>
    <row r="19" spans="1:10" ht="39" customHeight="1" x14ac:dyDescent="0.3">
      <c r="A19" s="119"/>
      <c r="B19" s="66" t="s">
        <v>393</v>
      </c>
      <c r="C19" s="32"/>
      <c r="D19" s="32"/>
      <c r="E19" s="32"/>
      <c r="F19" s="32"/>
      <c r="G19" s="32"/>
      <c r="H19" s="32"/>
      <c r="I19" s="121"/>
      <c r="J19" s="122"/>
    </row>
    <row r="20" spans="1:10" ht="39" customHeight="1" x14ac:dyDescent="0.3">
      <c r="A20" s="119"/>
      <c r="B20" s="66" t="s">
        <v>412</v>
      </c>
      <c r="C20" s="32"/>
      <c r="D20" s="32"/>
      <c r="E20" s="32"/>
      <c r="F20" s="32"/>
      <c r="G20" s="32"/>
      <c r="H20" s="32"/>
      <c r="I20" s="120"/>
      <c r="J20" s="120"/>
    </row>
    <row r="21" spans="1:10" ht="39" customHeight="1" x14ac:dyDescent="0.3">
      <c r="A21" s="119"/>
      <c r="B21" s="66" t="s">
        <v>374</v>
      </c>
      <c r="C21" s="32"/>
      <c r="D21" s="32"/>
      <c r="E21" s="32"/>
      <c r="F21" s="32"/>
      <c r="G21" s="32"/>
      <c r="H21" s="32"/>
      <c r="I21" s="120"/>
      <c r="J21" s="120"/>
    </row>
    <row r="22" spans="1:10" ht="39" customHeight="1" x14ac:dyDescent="0.3">
      <c r="A22" s="119"/>
      <c r="B22" s="66" t="s">
        <v>393</v>
      </c>
      <c r="C22" s="32"/>
      <c r="D22" s="32"/>
      <c r="E22" s="32"/>
      <c r="F22" s="32"/>
      <c r="G22" s="32"/>
      <c r="H22" s="32"/>
      <c r="I22" s="121"/>
      <c r="J22" s="122"/>
    </row>
    <row r="23" spans="1:10" ht="39" customHeight="1" x14ac:dyDescent="0.3">
      <c r="A23" s="119"/>
      <c r="B23" s="66" t="s">
        <v>412</v>
      </c>
      <c r="C23" s="32"/>
      <c r="D23" s="32"/>
      <c r="E23" s="32"/>
      <c r="F23" s="32"/>
      <c r="G23" s="32"/>
      <c r="H23" s="32"/>
      <c r="I23" s="120"/>
      <c r="J23" s="120"/>
    </row>
    <row r="24" spans="1:10" ht="39" customHeight="1" x14ac:dyDescent="0.3">
      <c r="A24" s="119"/>
      <c r="B24" s="66" t="s">
        <v>374</v>
      </c>
      <c r="C24" s="32"/>
      <c r="D24" s="32"/>
      <c r="E24" s="32"/>
      <c r="F24" s="32"/>
      <c r="G24" s="32"/>
      <c r="H24" s="32"/>
      <c r="I24" s="120"/>
      <c r="J24" s="120"/>
    </row>
    <row r="25" spans="1:10" ht="39" customHeight="1" x14ac:dyDescent="0.3">
      <c r="A25" s="119"/>
      <c r="B25" s="66" t="s">
        <v>393</v>
      </c>
      <c r="C25" s="32"/>
      <c r="D25" s="32"/>
      <c r="E25" s="32"/>
      <c r="F25" s="32"/>
      <c r="G25" s="32"/>
      <c r="H25" s="32"/>
      <c r="I25" s="121"/>
      <c r="J25" s="122"/>
    </row>
    <row r="26" spans="1:10" ht="39" customHeight="1" x14ac:dyDescent="0.3">
      <c r="A26" s="119"/>
      <c r="B26" s="66" t="s">
        <v>412</v>
      </c>
      <c r="C26" s="32"/>
      <c r="D26" s="32"/>
      <c r="E26" s="32"/>
      <c r="F26" s="32"/>
      <c r="G26" s="32"/>
      <c r="H26" s="32"/>
      <c r="I26" s="120"/>
      <c r="J26" s="120"/>
    </row>
    <row r="27" spans="1:10" ht="39" customHeight="1" x14ac:dyDescent="0.3">
      <c r="A27" s="119"/>
      <c r="B27" s="66" t="s">
        <v>374</v>
      </c>
      <c r="C27" s="32"/>
      <c r="D27" s="32"/>
      <c r="E27" s="32"/>
      <c r="F27" s="32"/>
      <c r="G27" s="32"/>
      <c r="H27" s="32"/>
      <c r="I27" s="120"/>
      <c r="J27" s="120"/>
    </row>
    <row r="28" spans="1:10" ht="39" customHeight="1" x14ac:dyDescent="0.3">
      <c r="A28" s="119"/>
      <c r="B28" s="66" t="s">
        <v>393</v>
      </c>
      <c r="C28" s="32"/>
      <c r="D28" s="32"/>
      <c r="E28" s="32"/>
      <c r="F28" s="32"/>
      <c r="G28" s="32"/>
      <c r="H28" s="32"/>
      <c r="I28" s="121"/>
      <c r="J28" s="122"/>
    </row>
    <row r="29" spans="1:10" ht="39" customHeight="1" x14ac:dyDescent="0.3">
      <c r="A29" s="119"/>
      <c r="B29" s="66" t="s">
        <v>412</v>
      </c>
      <c r="C29" s="32"/>
      <c r="D29" s="32"/>
      <c r="E29" s="32"/>
      <c r="F29" s="32"/>
      <c r="G29" s="32"/>
      <c r="H29" s="32"/>
      <c r="I29" s="120"/>
      <c r="J29" s="120"/>
    </row>
    <row r="30" spans="1:10" ht="39" customHeight="1" x14ac:dyDescent="0.3">
      <c r="A30" s="119"/>
      <c r="B30" s="66" t="s">
        <v>374</v>
      </c>
      <c r="C30" s="32"/>
      <c r="D30" s="32"/>
      <c r="E30" s="32"/>
      <c r="F30" s="32"/>
      <c r="G30" s="32"/>
      <c r="H30" s="32"/>
      <c r="I30" s="120"/>
      <c r="J30" s="120"/>
    </row>
    <row r="31" spans="1:10" ht="39" customHeight="1" x14ac:dyDescent="0.3">
      <c r="A31" s="119"/>
      <c r="B31" s="66" t="s">
        <v>393</v>
      </c>
      <c r="C31" s="32"/>
      <c r="D31" s="32"/>
      <c r="E31" s="32"/>
      <c r="F31" s="32"/>
      <c r="G31" s="32"/>
      <c r="H31" s="32"/>
      <c r="I31" s="121"/>
      <c r="J31" s="122"/>
    </row>
    <row r="32" spans="1:10" ht="39" customHeight="1" x14ac:dyDescent="0.3">
      <c r="A32" s="119"/>
      <c r="B32" s="66" t="s">
        <v>412</v>
      </c>
      <c r="C32" s="32"/>
      <c r="D32" s="32"/>
      <c r="E32" s="32"/>
      <c r="F32" s="32"/>
      <c r="G32" s="32"/>
      <c r="H32" s="32"/>
      <c r="I32" s="120"/>
      <c r="J32" s="120"/>
    </row>
    <row r="33" spans="1:45" ht="39" customHeight="1" x14ac:dyDescent="0.3">
      <c r="A33" s="119"/>
      <c r="B33" s="66" t="s">
        <v>374</v>
      </c>
      <c r="C33" s="32"/>
      <c r="D33" s="32"/>
      <c r="E33" s="32"/>
      <c r="F33" s="32"/>
      <c r="G33" s="32"/>
      <c r="H33" s="32"/>
      <c r="I33" s="120"/>
      <c r="J33" s="120"/>
    </row>
    <row r="34" spans="1:45" ht="39" customHeight="1" x14ac:dyDescent="0.3">
      <c r="A34" s="119"/>
      <c r="B34" s="66" t="s">
        <v>393</v>
      </c>
      <c r="C34" s="32"/>
      <c r="D34" s="32"/>
      <c r="E34" s="32"/>
      <c r="F34" s="32"/>
      <c r="G34" s="32"/>
      <c r="H34" s="32"/>
      <c r="I34" s="121"/>
      <c r="J34" s="122"/>
    </row>
    <row r="35" spans="1:45" ht="39" customHeight="1" x14ac:dyDescent="0.3">
      <c r="A35" s="119"/>
      <c r="B35" s="66" t="s">
        <v>412</v>
      </c>
      <c r="C35" s="32"/>
      <c r="D35" s="32"/>
      <c r="E35" s="32"/>
      <c r="F35" s="32"/>
      <c r="G35" s="32"/>
      <c r="H35" s="32"/>
      <c r="I35" s="120"/>
      <c r="J35" s="120"/>
    </row>
    <row r="37" spans="1:45" s="29" customFormat="1" ht="35.1" customHeight="1" x14ac:dyDescent="0.3">
      <c r="A37" s="110" t="s">
        <v>340</v>
      </c>
      <c r="B37" s="110"/>
      <c r="C37" s="110"/>
    </row>
    <row r="39" spans="1:45" s="29" customFormat="1" ht="81.900000000000006" customHeight="1" x14ac:dyDescent="0.3">
      <c r="A39" s="111" t="s">
        <v>328</v>
      </c>
      <c r="B39" s="112"/>
      <c r="C39" s="116" t="s">
        <v>206</v>
      </c>
      <c r="D39" s="125" t="s">
        <v>209</v>
      </c>
      <c r="E39" s="125"/>
      <c r="F39" s="125"/>
      <c r="G39" s="126" t="s">
        <v>254</v>
      </c>
      <c r="H39" s="127"/>
      <c r="I39" s="127"/>
      <c r="J39" s="127"/>
      <c r="K39" s="127"/>
      <c r="L39" s="128"/>
      <c r="M39" s="129" t="s">
        <v>210</v>
      </c>
      <c r="N39" s="130"/>
      <c r="O39" s="130"/>
      <c r="P39" s="130"/>
      <c r="Q39" s="130"/>
      <c r="R39" s="131"/>
      <c r="S39" s="132" t="s">
        <v>250</v>
      </c>
      <c r="T39" s="132"/>
      <c r="U39" s="132"/>
      <c r="V39" s="132"/>
      <c r="W39" s="125" t="s">
        <v>217</v>
      </c>
      <c r="X39" s="125"/>
      <c r="Y39" s="116" t="s">
        <v>220</v>
      </c>
      <c r="Z39" s="129" t="s">
        <v>236</v>
      </c>
      <c r="AA39" s="130"/>
      <c r="AB39" s="130"/>
      <c r="AC39" s="130"/>
      <c r="AD39" s="130"/>
      <c r="AE39" s="130"/>
      <c r="AF39" s="130"/>
      <c r="AG39" s="130"/>
      <c r="AH39" s="130"/>
      <c r="AI39" s="130"/>
      <c r="AJ39" s="130"/>
      <c r="AK39" s="131"/>
      <c r="AL39" s="113" t="s">
        <v>223</v>
      </c>
      <c r="AM39" s="113"/>
      <c r="AN39" s="125" t="s">
        <v>221</v>
      </c>
      <c r="AO39" s="125"/>
      <c r="AP39" s="125"/>
      <c r="AQ39" s="125"/>
      <c r="AR39" s="125"/>
      <c r="AS39" s="125"/>
    </row>
    <row r="40" spans="1:45" ht="81.900000000000006" customHeight="1" x14ac:dyDescent="0.3">
      <c r="A40" s="112"/>
      <c r="B40" s="112"/>
      <c r="C40" s="117"/>
      <c r="D40" s="38" t="s">
        <v>207</v>
      </c>
      <c r="E40" s="39" t="s">
        <v>208</v>
      </c>
      <c r="F40" s="38" t="s">
        <v>234</v>
      </c>
      <c r="G40" s="40" t="s">
        <v>229</v>
      </c>
      <c r="H40" s="40" t="s">
        <v>230</v>
      </c>
      <c r="I40" s="40" t="s">
        <v>231</v>
      </c>
      <c r="J40" s="40" t="s">
        <v>232</v>
      </c>
      <c r="K40" s="40" t="s">
        <v>233</v>
      </c>
      <c r="L40" s="40" t="s">
        <v>235</v>
      </c>
      <c r="M40" s="41" t="s">
        <v>211</v>
      </c>
      <c r="N40" s="41" t="s">
        <v>212</v>
      </c>
      <c r="O40" s="41" t="s">
        <v>213</v>
      </c>
      <c r="P40" s="41" t="s">
        <v>214</v>
      </c>
      <c r="Q40" s="41" t="s">
        <v>249</v>
      </c>
      <c r="R40" s="41" t="s">
        <v>253</v>
      </c>
      <c r="S40" s="37" t="s">
        <v>215</v>
      </c>
      <c r="T40" s="37" t="s">
        <v>251</v>
      </c>
      <c r="U40" s="37" t="s">
        <v>216</v>
      </c>
      <c r="V40" s="37" t="s">
        <v>252</v>
      </c>
      <c r="W40" s="41" t="s">
        <v>218</v>
      </c>
      <c r="X40" s="41" t="s">
        <v>219</v>
      </c>
      <c r="Y40" s="117"/>
      <c r="Z40" s="41" t="s">
        <v>239</v>
      </c>
      <c r="AA40" s="41" t="s">
        <v>241</v>
      </c>
      <c r="AB40" s="41" t="s">
        <v>242</v>
      </c>
      <c r="AC40" s="41" t="s">
        <v>244</v>
      </c>
      <c r="AD40" s="41" t="s">
        <v>238</v>
      </c>
      <c r="AE40" s="41" t="s">
        <v>243</v>
      </c>
      <c r="AF40" s="41" t="s">
        <v>237</v>
      </c>
      <c r="AG40" s="41" t="s">
        <v>245</v>
      </c>
      <c r="AH40" s="41" t="s">
        <v>240</v>
      </c>
      <c r="AI40" s="41" t="s">
        <v>246</v>
      </c>
      <c r="AJ40" s="41" t="s">
        <v>248</v>
      </c>
      <c r="AK40" s="41" t="s">
        <v>247</v>
      </c>
      <c r="AL40" s="37" t="s">
        <v>207</v>
      </c>
      <c r="AM40" s="37" t="s">
        <v>208</v>
      </c>
      <c r="AN40" s="41" t="s">
        <v>224</v>
      </c>
      <c r="AO40" s="41" t="s">
        <v>222</v>
      </c>
      <c r="AP40" s="41" t="s">
        <v>225</v>
      </c>
      <c r="AQ40" s="41" t="s">
        <v>226</v>
      </c>
      <c r="AR40" s="41" t="s">
        <v>227</v>
      </c>
      <c r="AS40" s="41" t="s">
        <v>228</v>
      </c>
    </row>
    <row r="41" spans="1:45" s="31" customFormat="1" ht="39" customHeight="1" x14ac:dyDescent="0.3">
      <c r="A41" s="119" t="s">
        <v>134</v>
      </c>
      <c r="B41" s="66" t="s">
        <v>374</v>
      </c>
      <c r="C41" s="32">
        <v>25</v>
      </c>
      <c r="D41" s="32">
        <v>10</v>
      </c>
      <c r="E41" s="32">
        <v>29</v>
      </c>
      <c r="F41" s="26">
        <f t="shared" ref="F41:F104" si="0">D41+E41</f>
        <v>39</v>
      </c>
      <c r="G41" s="32">
        <v>6</v>
      </c>
      <c r="H41" s="4">
        <f>IFERROR(G41/D41, 0)</f>
        <v>0.6</v>
      </c>
      <c r="I41" s="32">
        <v>19</v>
      </c>
      <c r="J41" s="4">
        <f>IFERROR(I41/E41, 0)</f>
        <v>0.65517241379310343</v>
      </c>
      <c r="K41" s="26">
        <f t="shared" ref="K41:K104" si="1">G41+I41</f>
        <v>25</v>
      </c>
      <c r="L41" s="4">
        <f>IFERROR(K41/F41, 0)</f>
        <v>0.64102564102564108</v>
      </c>
      <c r="M41" s="32">
        <v>111</v>
      </c>
      <c r="N41" s="97">
        <f>IFERROR(M41/D41, 0)</f>
        <v>11.1</v>
      </c>
      <c r="O41" s="32">
        <v>565</v>
      </c>
      <c r="P41" s="97">
        <f>IFERROR(O41/E41, 0)</f>
        <v>19.482758620689655</v>
      </c>
      <c r="Q41" s="26">
        <f>M41+O41</f>
        <v>676</v>
      </c>
      <c r="R41" s="4">
        <f>IFERROR(Q41/F41, 0)</f>
        <v>17.333333333333332</v>
      </c>
      <c r="S41" s="32">
        <v>90</v>
      </c>
      <c r="T41" s="4">
        <f>IFERROR(S41/M41, 0)</f>
        <v>0.81081081081081086</v>
      </c>
      <c r="U41" s="32">
        <v>428</v>
      </c>
      <c r="V41" s="4">
        <f>IFERROR(U41/O41, 0)</f>
        <v>0.75752212389380535</v>
      </c>
      <c r="W41" s="32">
        <v>89</v>
      </c>
      <c r="X41" s="32">
        <v>425</v>
      </c>
      <c r="Y41" s="32">
        <v>11</v>
      </c>
      <c r="Z41" s="32">
        <v>83</v>
      </c>
      <c r="AA41" s="32">
        <v>7</v>
      </c>
      <c r="AB41" s="43">
        <f>IFERROR(Z41/M41, 0)</f>
        <v>0.74774774774774777</v>
      </c>
      <c r="AC41" s="43">
        <f>IFERROR(AA41/M41, 0)</f>
        <v>6.3063063063063057E-2</v>
      </c>
      <c r="AD41" s="32">
        <v>358</v>
      </c>
      <c r="AE41" s="32">
        <v>70</v>
      </c>
      <c r="AF41" s="43">
        <f>IFERROR(AD41/O41, 0)</f>
        <v>0.63362831858407076</v>
      </c>
      <c r="AG41" s="43">
        <f>IFERROR(AE41/O41, 0)</f>
        <v>0.12389380530973451</v>
      </c>
      <c r="AH41" s="42">
        <f>Z41+AD41</f>
        <v>441</v>
      </c>
      <c r="AI41" s="4">
        <f>IFERROR(AH41/Q41, 0)</f>
        <v>0.65236686390532539</v>
      </c>
      <c r="AJ41" s="42">
        <f t="shared" ref="AJ41:AJ104" si="2">AA41+AE41</f>
        <v>77</v>
      </c>
      <c r="AK41" s="4">
        <f>IFERROR(AJ41/Q41, 0)</f>
        <v>0.11390532544378698</v>
      </c>
      <c r="AL41" s="98">
        <v>0</v>
      </c>
      <c r="AM41" s="98">
        <v>0</v>
      </c>
      <c r="AN41" s="32"/>
      <c r="AO41" s="32"/>
      <c r="AP41" s="32"/>
      <c r="AQ41" s="32"/>
      <c r="AR41" s="32"/>
      <c r="AS41" s="32"/>
    </row>
    <row r="42" spans="1:45" s="31" customFormat="1" ht="39" customHeight="1" x14ac:dyDescent="0.3">
      <c r="A42" s="119"/>
      <c r="B42" s="66" t="s">
        <v>393</v>
      </c>
      <c r="C42" s="32">
        <v>25</v>
      </c>
      <c r="D42" s="32">
        <v>10</v>
      </c>
      <c r="E42" s="32">
        <v>29</v>
      </c>
      <c r="F42" s="26">
        <f t="shared" si="0"/>
        <v>39</v>
      </c>
      <c r="G42" s="32">
        <v>9</v>
      </c>
      <c r="H42" s="4">
        <f>IFERROR(G42/D42, 0)</f>
        <v>0.9</v>
      </c>
      <c r="I42" s="32">
        <v>20</v>
      </c>
      <c r="J42" s="4">
        <f>IFERROR(I42/E42, 0)</f>
        <v>0.68965517241379315</v>
      </c>
      <c r="K42" s="26">
        <f t="shared" si="1"/>
        <v>29</v>
      </c>
      <c r="L42" s="4">
        <f>IFERROR(K42/F42, 0)</f>
        <v>0.74358974358974361</v>
      </c>
      <c r="M42" s="32">
        <v>144</v>
      </c>
      <c r="N42" s="97">
        <f t="shared" ref="N42:N105" si="3">IFERROR(M42/D42, 0)</f>
        <v>14.4</v>
      </c>
      <c r="O42" s="32">
        <v>588</v>
      </c>
      <c r="P42" s="97">
        <f t="shared" ref="P42:P105" si="4">IFERROR(O42/E42, 0)</f>
        <v>20.275862068965516</v>
      </c>
      <c r="Q42" s="26">
        <f>M42+O42</f>
        <v>732</v>
      </c>
      <c r="R42" s="4">
        <f t="shared" ref="R42:R105" si="5">IFERROR(Q42/F42, 0)</f>
        <v>18.76923076923077</v>
      </c>
      <c r="S42" s="32">
        <v>115</v>
      </c>
      <c r="T42" s="4">
        <f>IFERROR(S42/M42, 0)</f>
        <v>0.79861111111111116</v>
      </c>
      <c r="U42" s="32">
        <v>464</v>
      </c>
      <c r="V42" s="4">
        <f>IFERROR(U42/O42, 0)</f>
        <v>0.78911564625850339</v>
      </c>
      <c r="W42" s="32">
        <v>101</v>
      </c>
      <c r="X42" s="32">
        <v>464</v>
      </c>
      <c r="Y42" s="32">
        <v>11</v>
      </c>
      <c r="Z42" s="32">
        <v>107</v>
      </c>
      <c r="AA42" s="32">
        <v>8</v>
      </c>
      <c r="AB42" s="43">
        <f>IFERROR(Z42/M42, 0)</f>
        <v>0.74305555555555558</v>
      </c>
      <c r="AC42" s="43">
        <f>IFERROR(AA42/M42, 0)</f>
        <v>5.5555555555555552E-2</v>
      </c>
      <c r="AD42" s="32">
        <v>370</v>
      </c>
      <c r="AE42" s="32">
        <v>94</v>
      </c>
      <c r="AF42" s="43">
        <f>IFERROR(AD42/O42, 0)</f>
        <v>0.62925170068027214</v>
      </c>
      <c r="AG42" s="43">
        <f>IFERROR(AE42/O42, 0)</f>
        <v>0.1598639455782313</v>
      </c>
      <c r="AH42" s="42">
        <f>Z42+AD42</f>
        <v>477</v>
      </c>
      <c r="AI42" s="4">
        <f>IFERROR(AH42/Q42, 0)</f>
        <v>0.65163934426229508</v>
      </c>
      <c r="AJ42" s="42">
        <f t="shared" si="2"/>
        <v>102</v>
      </c>
      <c r="AK42" s="4">
        <f>IFERROR(AJ42/Q42, 0)</f>
        <v>0.13934426229508196</v>
      </c>
      <c r="AL42" s="98"/>
      <c r="AM42" s="98">
        <v>0</v>
      </c>
      <c r="AN42" s="32">
        <v>0</v>
      </c>
      <c r="AO42" s="32">
        <v>0</v>
      </c>
      <c r="AP42" s="32">
        <v>0</v>
      </c>
      <c r="AQ42" s="32"/>
      <c r="AR42" s="32">
        <v>2</v>
      </c>
      <c r="AS42" s="32">
        <v>2</v>
      </c>
    </row>
    <row r="43" spans="1:45" s="31" customFormat="1" ht="39" customHeight="1" x14ac:dyDescent="0.3">
      <c r="A43" s="119"/>
      <c r="B43" s="66" t="s">
        <v>412</v>
      </c>
      <c r="C43" s="32">
        <v>25</v>
      </c>
      <c r="D43" s="32">
        <v>10</v>
      </c>
      <c r="E43" s="32">
        <v>29</v>
      </c>
      <c r="F43" s="26">
        <f t="shared" si="0"/>
        <v>39</v>
      </c>
      <c r="G43" s="32">
        <v>12</v>
      </c>
      <c r="H43" s="4">
        <f t="shared" ref="H43" si="6">IFERROR(G43/D43, 0)</f>
        <v>1.2</v>
      </c>
      <c r="I43" s="32">
        <v>24</v>
      </c>
      <c r="J43" s="4">
        <f t="shared" ref="J43" si="7">IFERROR(I43/E43, 0)</f>
        <v>0.82758620689655171</v>
      </c>
      <c r="K43" s="26">
        <f t="shared" si="1"/>
        <v>36</v>
      </c>
      <c r="L43" s="4">
        <f t="shared" ref="L43" si="8">IFERROR(K43/F43, 0)</f>
        <v>0.92307692307692313</v>
      </c>
      <c r="M43" s="32">
        <v>154</v>
      </c>
      <c r="N43" s="97">
        <f t="shared" si="3"/>
        <v>15.4</v>
      </c>
      <c r="O43" s="32">
        <v>633</v>
      </c>
      <c r="P43" s="97">
        <f t="shared" si="4"/>
        <v>21.827586206896552</v>
      </c>
      <c r="Q43" s="26">
        <f t="shared" ref="Q43" si="9">M43+O43</f>
        <v>787</v>
      </c>
      <c r="R43" s="4">
        <f t="shared" si="5"/>
        <v>20.179487179487179</v>
      </c>
      <c r="S43" s="32">
        <v>93</v>
      </c>
      <c r="T43" s="4">
        <f t="shared" ref="T43" si="10">IFERROR(S43/M43, 0)</f>
        <v>0.60389610389610393</v>
      </c>
      <c r="U43" s="32">
        <v>501</v>
      </c>
      <c r="V43" s="4">
        <f t="shared" ref="V43" si="11">IFERROR(U43/O43, 0)</f>
        <v>0.79146919431279616</v>
      </c>
      <c r="W43" s="32">
        <v>80</v>
      </c>
      <c r="X43" s="32">
        <v>501</v>
      </c>
      <c r="Y43" s="32">
        <v>11</v>
      </c>
      <c r="Z43" s="32">
        <v>89</v>
      </c>
      <c r="AA43" s="32">
        <v>4</v>
      </c>
      <c r="AB43" s="43">
        <f t="shared" ref="AB43" si="12">IFERROR(Z43/M43, 0)</f>
        <v>0.57792207792207795</v>
      </c>
      <c r="AC43" s="43">
        <f t="shared" ref="AC43" si="13">IFERROR(AA43/M43, 0)</f>
        <v>2.5974025974025976E-2</v>
      </c>
      <c r="AD43" s="32">
        <v>405</v>
      </c>
      <c r="AE43" s="32">
        <f>7+6+82+1</f>
        <v>96</v>
      </c>
      <c r="AF43" s="43">
        <f t="shared" ref="AF43" si="14">IFERROR(AD43/O43, 0)</f>
        <v>0.6398104265402843</v>
      </c>
      <c r="AG43" s="43">
        <f t="shared" ref="AG43" si="15">IFERROR(AE43/O43, 0)</f>
        <v>0.15165876777251186</v>
      </c>
      <c r="AH43" s="42">
        <f t="shared" ref="AH43" si="16">Z43+AD43</f>
        <v>494</v>
      </c>
      <c r="AI43" s="4">
        <f t="shared" ref="AI43" si="17">IFERROR(AH43/Q43, 0)</f>
        <v>0.62770012706480305</v>
      </c>
      <c r="AJ43" s="42">
        <f t="shared" si="2"/>
        <v>100</v>
      </c>
      <c r="AK43" s="4">
        <f t="shared" ref="AK43" si="18">IFERROR(AJ43/Q43, 0)</f>
        <v>0.12706480304955528</v>
      </c>
      <c r="AL43" s="98">
        <v>0</v>
      </c>
      <c r="AM43" s="98">
        <v>0</v>
      </c>
      <c r="AN43" s="32">
        <v>0</v>
      </c>
      <c r="AO43" s="32">
        <v>0</v>
      </c>
      <c r="AP43" s="32">
        <v>0</v>
      </c>
      <c r="AQ43" s="32"/>
      <c r="AR43" s="32">
        <v>19</v>
      </c>
      <c r="AS43" s="32">
        <v>19</v>
      </c>
    </row>
    <row r="44" spans="1:45" s="31" customFormat="1" ht="39" customHeight="1" x14ac:dyDescent="0.3">
      <c r="A44" s="119" t="s">
        <v>138</v>
      </c>
      <c r="B44" s="66" t="s">
        <v>374</v>
      </c>
      <c r="C44" s="32">
        <v>41</v>
      </c>
      <c r="D44" s="32">
        <v>16</v>
      </c>
      <c r="E44" s="32">
        <v>23</v>
      </c>
      <c r="F44" s="26">
        <f t="shared" si="0"/>
        <v>39</v>
      </c>
      <c r="G44" s="32">
        <v>12</v>
      </c>
      <c r="H44" s="4">
        <f>IFERROR(G44/D44, 0)</f>
        <v>0.75</v>
      </c>
      <c r="I44" s="32">
        <v>29</v>
      </c>
      <c r="J44" s="4">
        <f>IFERROR(I44/E44, 0)</f>
        <v>1.2608695652173914</v>
      </c>
      <c r="K44" s="26">
        <f t="shared" si="1"/>
        <v>41</v>
      </c>
      <c r="L44" s="4">
        <f>IFERROR(K44/F44, 0)</f>
        <v>1.0512820512820513</v>
      </c>
      <c r="M44" s="32">
        <v>191</v>
      </c>
      <c r="N44" s="97">
        <f t="shared" si="3"/>
        <v>11.9375</v>
      </c>
      <c r="O44" s="32">
        <v>727</v>
      </c>
      <c r="P44" s="97">
        <f t="shared" si="4"/>
        <v>31.608695652173914</v>
      </c>
      <c r="Q44" s="26">
        <f>M44+O44</f>
        <v>918</v>
      </c>
      <c r="R44" s="4">
        <f t="shared" si="5"/>
        <v>23.53846153846154</v>
      </c>
      <c r="S44" s="32">
        <v>169</v>
      </c>
      <c r="T44" s="4">
        <f>IFERROR(S44/M44, 0)</f>
        <v>0.88481675392670156</v>
      </c>
      <c r="U44" s="32">
        <v>667</v>
      </c>
      <c r="V44" s="4">
        <f>IFERROR(U44/O44, 0)</f>
        <v>0.91746905089408526</v>
      </c>
      <c r="W44" s="32">
        <v>118</v>
      </c>
      <c r="X44" s="32">
        <v>271</v>
      </c>
      <c r="Y44" s="32">
        <v>12</v>
      </c>
      <c r="Z44" s="32">
        <v>148</v>
      </c>
      <c r="AA44" s="32">
        <v>21</v>
      </c>
      <c r="AB44" s="43">
        <f>IFERROR(Z44/M44, 0)</f>
        <v>0.77486910994764402</v>
      </c>
      <c r="AC44" s="43">
        <f>IFERROR(AA44/M44, 0)</f>
        <v>0.1099476439790576</v>
      </c>
      <c r="AD44" s="32">
        <v>527</v>
      </c>
      <c r="AE44" s="32">
        <v>140</v>
      </c>
      <c r="AF44" s="43">
        <f>IFERROR(AD44/O44, 0)</f>
        <v>0.72489683631361757</v>
      </c>
      <c r="AG44" s="43">
        <f>IFERROR(AE44/O44, 0)</f>
        <v>0.19257221458046767</v>
      </c>
      <c r="AH44" s="42">
        <f>Z44+AD44</f>
        <v>675</v>
      </c>
      <c r="AI44" s="4">
        <f>IFERROR(AH44/Q44, 0)</f>
        <v>0.73529411764705888</v>
      </c>
      <c r="AJ44" s="42">
        <f t="shared" si="2"/>
        <v>161</v>
      </c>
      <c r="AK44" s="4">
        <f>IFERROR(AJ44/Q44, 0)</f>
        <v>0.17538126361655773</v>
      </c>
      <c r="AL44" s="98">
        <v>0</v>
      </c>
      <c r="AM44" s="98">
        <v>0</v>
      </c>
      <c r="AN44" s="32"/>
      <c r="AO44" s="32"/>
      <c r="AP44" s="32"/>
      <c r="AQ44" s="32"/>
      <c r="AR44" s="32"/>
      <c r="AS44" s="32"/>
    </row>
    <row r="45" spans="1:45" s="31" customFormat="1" ht="39" customHeight="1" x14ac:dyDescent="0.3">
      <c r="A45" s="119"/>
      <c r="B45" s="66" t="s">
        <v>393</v>
      </c>
      <c r="C45" s="32">
        <v>41</v>
      </c>
      <c r="D45" s="32">
        <v>16</v>
      </c>
      <c r="E45" s="32">
        <v>23</v>
      </c>
      <c r="F45" s="26">
        <f t="shared" si="0"/>
        <v>39</v>
      </c>
      <c r="G45" s="32">
        <v>16</v>
      </c>
      <c r="H45" s="4">
        <f>IFERROR(G45/D45, 0)</f>
        <v>1</v>
      </c>
      <c r="I45" s="32">
        <v>20</v>
      </c>
      <c r="J45" s="4">
        <f>IFERROR(I45/E45, 0)</f>
        <v>0.86956521739130432</v>
      </c>
      <c r="K45" s="26">
        <f t="shared" si="1"/>
        <v>36</v>
      </c>
      <c r="L45" s="4">
        <f>IFERROR(K45/F45, 0)</f>
        <v>0.92307692307692313</v>
      </c>
      <c r="M45" s="32">
        <v>202</v>
      </c>
      <c r="N45" s="97">
        <f t="shared" si="3"/>
        <v>12.625</v>
      </c>
      <c r="O45" s="32">
        <v>699</v>
      </c>
      <c r="P45" s="97">
        <f t="shared" si="4"/>
        <v>30.391304347826086</v>
      </c>
      <c r="Q45" s="26">
        <f>M45+O45</f>
        <v>901</v>
      </c>
      <c r="R45" s="4">
        <f t="shared" si="5"/>
        <v>23.102564102564102</v>
      </c>
      <c r="S45" s="32">
        <v>155</v>
      </c>
      <c r="T45" s="4">
        <f>IFERROR(S45/M45, 0)</f>
        <v>0.76732673267326734</v>
      </c>
      <c r="U45" s="32">
        <v>553</v>
      </c>
      <c r="V45" s="4">
        <f>IFERROR(U45/O45, 0)</f>
        <v>0.79113018597997142</v>
      </c>
      <c r="W45" s="32">
        <v>143</v>
      </c>
      <c r="X45" s="32">
        <v>406</v>
      </c>
      <c r="Y45" s="32">
        <v>13</v>
      </c>
      <c r="Z45" s="32">
        <v>140</v>
      </c>
      <c r="AA45" s="32">
        <v>15</v>
      </c>
      <c r="AB45" s="43">
        <f>IFERROR(Z45/M45, 0)</f>
        <v>0.69306930693069302</v>
      </c>
      <c r="AC45" s="43">
        <f>IFERROR(AA45/M45, 0)</f>
        <v>7.4257425742574254E-2</v>
      </c>
      <c r="AD45" s="32">
        <v>460</v>
      </c>
      <c r="AE45" s="32">
        <v>93</v>
      </c>
      <c r="AF45" s="43">
        <f>IFERROR(AD45/O45, 0)</f>
        <v>0.65808297567954221</v>
      </c>
      <c r="AG45" s="43">
        <f>IFERROR(AE45/O45, 0)</f>
        <v>0.13304721030042918</v>
      </c>
      <c r="AH45" s="42">
        <f>Z45+AD45</f>
        <v>600</v>
      </c>
      <c r="AI45" s="4">
        <f>IFERROR(AH45/Q45, 0)</f>
        <v>0.66592674805771368</v>
      </c>
      <c r="AJ45" s="42">
        <f t="shared" si="2"/>
        <v>108</v>
      </c>
      <c r="AK45" s="4">
        <f>IFERROR(AJ45/Q45, 0)</f>
        <v>0.11986681465038845</v>
      </c>
      <c r="AL45" s="98">
        <v>0</v>
      </c>
      <c r="AM45" s="98">
        <v>0</v>
      </c>
      <c r="AN45" s="32">
        <v>0</v>
      </c>
      <c r="AO45" s="32">
        <v>0</v>
      </c>
      <c r="AP45" s="32">
        <v>0</v>
      </c>
      <c r="AQ45" s="32">
        <v>0</v>
      </c>
      <c r="AR45" s="32">
        <v>0</v>
      </c>
      <c r="AS45" s="32">
        <v>0</v>
      </c>
    </row>
    <row r="46" spans="1:45" s="31" customFormat="1" ht="39" customHeight="1" x14ac:dyDescent="0.3">
      <c r="A46" s="119"/>
      <c r="B46" s="66" t="s">
        <v>412</v>
      </c>
      <c r="C46" s="32">
        <v>41</v>
      </c>
      <c r="D46" s="32">
        <v>16</v>
      </c>
      <c r="E46" s="32">
        <v>23</v>
      </c>
      <c r="F46" s="26">
        <f t="shared" si="0"/>
        <v>39</v>
      </c>
      <c r="G46" s="32">
        <v>9</v>
      </c>
      <c r="H46" s="4">
        <f t="shared" ref="H46" si="19">IFERROR(G46/D46, 0)</f>
        <v>0.5625</v>
      </c>
      <c r="I46" s="32">
        <v>28</v>
      </c>
      <c r="J46" s="4">
        <f t="shared" ref="J46" si="20">IFERROR(I46/E46, 0)</f>
        <v>1.2173913043478262</v>
      </c>
      <c r="K46" s="26">
        <f t="shared" si="1"/>
        <v>37</v>
      </c>
      <c r="L46" s="4">
        <f t="shared" ref="L46" si="21">IFERROR(K46/F46, 0)</f>
        <v>0.94871794871794868</v>
      </c>
      <c r="M46" s="32">
        <v>200</v>
      </c>
      <c r="N46" s="97">
        <f t="shared" si="3"/>
        <v>12.5</v>
      </c>
      <c r="O46" s="32">
        <v>704</v>
      </c>
      <c r="P46" s="97">
        <f t="shared" si="4"/>
        <v>30.608695652173914</v>
      </c>
      <c r="Q46" s="26">
        <f t="shared" ref="Q46" si="22">M46+O46</f>
        <v>904</v>
      </c>
      <c r="R46" s="4">
        <f t="shared" si="5"/>
        <v>23.179487179487179</v>
      </c>
      <c r="S46" s="32">
        <v>120</v>
      </c>
      <c r="T46" s="4">
        <f t="shared" ref="T46" si="23">IFERROR(S46/M46, 0)</f>
        <v>0.6</v>
      </c>
      <c r="U46" s="32">
        <v>539</v>
      </c>
      <c r="V46" s="4">
        <f t="shared" ref="V46" si="24">IFERROR(U46/O46, 0)</f>
        <v>0.765625</v>
      </c>
      <c r="W46" s="32">
        <v>120</v>
      </c>
      <c r="X46" s="32">
        <v>435</v>
      </c>
      <c r="Y46" s="32">
        <v>11</v>
      </c>
      <c r="Z46" s="32">
        <v>100</v>
      </c>
      <c r="AA46" s="32">
        <f>1+2+17</f>
        <v>20</v>
      </c>
      <c r="AB46" s="43">
        <f t="shared" ref="AB46" si="25">IFERROR(Z46/M46, 0)</f>
        <v>0.5</v>
      </c>
      <c r="AC46" s="43">
        <f t="shared" ref="AC46" si="26">IFERROR(AA46/M46, 0)</f>
        <v>0.1</v>
      </c>
      <c r="AD46" s="32">
        <v>435</v>
      </c>
      <c r="AE46" s="32">
        <f>17+7+80</f>
        <v>104</v>
      </c>
      <c r="AF46" s="43">
        <f t="shared" ref="AF46" si="27">IFERROR(AD46/O46, 0)</f>
        <v>0.61789772727272729</v>
      </c>
      <c r="AG46" s="43">
        <f t="shared" ref="AG46" si="28">IFERROR(AE46/O46, 0)</f>
        <v>0.14772727272727273</v>
      </c>
      <c r="AH46" s="42">
        <f t="shared" ref="AH46" si="29">Z46+AD46</f>
        <v>535</v>
      </c>
      <c r="AI46" s="4">
        <f t="shared" ref="AI46" si="30">IFERROR(AH46/Q46, 0)</f>
        <v>0.5918141592920354</v>
      </c>
      <c r="AJ46" s="42">
        <f t="shared" si="2"/>
        <v>124</v>
      </c>
      <c r="AK46" s="4">
        <f t="shared" ref="AK46" si="31">IFERROR(AJ46/Q46, 0)</f>
        <v>0.13716814159292035</v>
      </c>
      <c r="AL46" s="98">
        <v>0</v>
      </c>
      <c r="AM46" s="98">
        <v>0</v>
      </c>
      <c r="AN46" s="32"/>
      <c r="AO46" s="32">
        <v>15</v>
      </c>
      <c r="AP46" s="32">
        <v>15</v>
      </c>
      <c r="AQ46" s="32">
        <v>0</v>
      </c>
      <c r="AR46" s="32">
        <v>0</v>
      </c>
      <c r="AS46" s="32">
        <v>0</v>
      </c>
    </row>
    <row r="47" spans="1:45" s="31" customFormat="1" ht="39" customHeight="1" x14ac:dyDescent="0.3">
      <c r="A47" s="119" t="s">
        <v>15</v>
      </c>
      <c r="B47" s="66" t="s">
        <v>374</v>
      </c>
      <c r="C47" s="32">
        <v>50</v>
      </c>
      <c r="D47" s="32">
        <v>59</v>
      </c>
      <c r="E47" s="32">
        <v>59</v>
      </c>
      <c r="F47" s="26">
        <f t="shared" si="0"/>
        <v>118</v>
      </c>
      <c r="G47" s="32">
        <v>60</v>
      </c>
      <c r="H47" s="4">
        <f>IFERROR(G47/D47, 0)</f>
        <v>1.0169491525423728</v>
      </c>
      <c r="I47" s="32">
        <v>62</v>
      </c>
      <c r="J47" s="4">
        <f>IFERROR(I47/E47, 0)</f>
        <v>1.0508474576271187</v>
      </c>
      <c r="K47" s="26">
        <f t="shared" si="1"/>
        <v>122</v>
      </c>
      <c r="L47" s="4">
        <f>IFERROR(K47/F47, 0)</f>
        <v>1.0338983050847457</v>
      </c>
      <c r="M47" s="32">
        <v>652</v>
      </c>
      <c r="N47" s="97">
        <f t="shared" si="3"/>
        <v>11.050847457627119</v>
      </c>
      <c r="O47" s="32">
        <v>1103</v>
      </c>
      <c r="P47" s="97">
        <f t="shared" si="4"/>
        <v>18.694915254237287</v>
      </c>
      <c r="Q47" s="26">
        <f>M47+O47</f>
        <v>1755</v>
      </c>
      <c r="R47" s="4">
        <f t="shared" si="5"/>
        <v>14.872881355932204</v>
      </c>
      <c r="S47" s="32">
        <v>395</v>
      </c>
      <c r="T47" s="4">
        <f>IFERROR(S47/M47, 0)</f>
        <v>0.60582822085889576</v>
      </c>
      <c r="U47" s="32">
        <v>904</v>
      </c>
      <c r="V47" s="4">
        <f>IFERROR(U47/O47, 0)</f>
        <v>0.8195829555757026</v>
      </c>
      <c r="W47" s="32">
        <v>295</v>
      </c>
      <c r="X47" s="32">
        <v>491</v>
      </c>
      <c r="Y47" s="32">
        <v>24</v>
      </c>
      <c r="Z47" s="32">
        <v>366</v>
      </c>
      <c r="AA47" s="32">
        <v>29</v>
      </c>
      <c r="AB47" s="43">
        <f>IFERROR(Z47/M47, 0)</f>
        <v>0.56134969325153372</v>
      </c>
      <c r="AC47" s="43">
        <f>IFERROR(AA47/M47, 0)</f>
        <v>4.4478527607361963E-2</v>
      </c>
      <c r="AD47" s="32">
        <v>758</v>
      </c>
      <c r="AE47" s="32">
        <v>146</v>
      </c>
      <c r="AF47" s="43">
        <f>IFERROR(AD47/O47, 0)</f>
        <v>0.68721668177697193</v>
      </c>
      <c r="AG47" s="43">
        <f>IFERROR(AE47/O47, 0)</f>
        <v>0.13236627379873073</v>
      </c>
      <c r="AH47" s="42">
        <f>Z47+AD47</f>
        <v>1124</v>
      </c>
      <c r="AI47" s="4">
        <f>IFERROR(AH47/Q47, 0)</f>
        <v>0.64045584045584047</v>
      </c>
      <c r="AJ47" s="42">
        <f t="shared" si="2"/>
        <v>175</v>
      </c>
      <c r="AK47" s="4">
        <f>IFERROR(AJ47/Q47, 0)</f>
        <v>9.9715099715099717E-2</v>
      </c>
      <c r="AL47" s="98">
        <v>0</v>
      </c>
      <c r="AM47" s="98">
        <v>0</v>
      </c>
      <c r="AN47" s="32"/>
      <c r="AO47" s="32"/>
      <c r="AP47" s="32"/>
      <c r="AQ47" s="32"/>
      <c r="AR47" s="32"/>
      <c r="AS47" s="32"/>
    </row>
    <row r="48" spans="1:45" s="31" customFormat="1" ht="39" customHeight="1" x14ac:dyDescent="0.3">
      <c r="A48" s="119"/>
      <c r="B48" s="66" t="s">
        <v>393</v>
      </c>
      <c r="C48" s="32">
        <v>50</v>
      </c>
      <c r="D48" s="32">
        <f>118/2</f>
        <v>59</v>
      </c>
      <c r="E48" s="32">
        <v>59</v>
      </c>
      <c r="F48" s="26">
        <f t="shared" si="0"/>
        <v>118</v>
      </c>
      <c r="G48" s="32">
        <v>54</v>
      </c>
      <c r="H48" s="4">
        <f>IFERROR(G48/D48, 0)</f>
        <v>0.9152542372881356</v>
      </c>
      <c r="I48" s="32">
        <v>60</v>
      </c>
      <c r="J48" s="4">
        <f>IFERROR(I48/E48, 0)</f>
        <v>1.0169491525423728</v>
      </c>
      <c r="K48" s="26">
        <f t="shared" si="1"/>
        <v>114</v>
      </c>
      <c r="L48" s="4">
        <f>IFERROR(K48/F48, 0)</f>
        <v>0.96610169491525422</v>
      </c>
      <c r="M48" s="32">
        <v>732</v>
      </c>
      <c r="N48" s="97">
        <f t="shared" si="3"/>
        <v>12.40677966101695</v>
      </c>
      <c r="O48" s="32">
        <v>1060</v>
      </c>
      <c r="P48" s="97">
        <f t="shared" si="4"/>
        <v>17.966101694915253</v>
      </c>
      <c r="Q48" s="26">
        <f>M48+O48</f>
        <v>1792</v>
      </c>
      <c r="R48" s="4">
        <f t="shared" si="5"/>
        <v>15.186440677966102</v>
      </c>
      <c r="S48" s="32">
        <v>445</v>
      </c>
      <c r="T48" s="4">
        <f>IFERROR(S48/M48, 0)</f>
        <v>0.60792349726775952</v>
      </c>
      <c r="U48" s="32">
        <v>733</v>
      </c>
      <c r="V48" s="4">
        <f>IFERROR(U48/O48, 0)</f>
        <v>0.69150943396226416</v>
      </c>
      <c r="W48" s="32">
        <v>196</v>
      </c>
      <c r="X48" s="32">
        <v>337</v>
      </c>
      <c r="Y48" s="32">
        <v>27</v>
      </c>
      <c r="Z48" s="32">
        <v>412</v>
      </c>
      <c r="AA48" s="32">
        <v>33</v>
      </c>
      <c r="AB48" s="43">
        <f>IFERROR(Z48/M48, 0)</f>
        <v>0.56284153005464477</v>
      </c>
      <c r="AC48" s="43">
        <f>IFERROR(AA48/M48, 0)</f>
        <v>4.5081967213114756E-2</v>
      </c>
      <c r="AD48" s="32">
        <v>653</v>
      </c>
      <c r="AE48" s="32">
        <v>80</v>
      </c>
      <c r="AF48" s="43">
        <f>IFERROR(AD48/O48, 0)</f>
        <v>0.61603773584905663</v>
      </c>
      <c r="AG48" s="43">
        <f>IFERROR(AE48/O48, 0)</f>
        <v>7.5471698113207544E-2</v>
      </c>
      <c r="AH48" s="42">
        <f>Z48+AD48</f>
        <v>1065</v>
      </c>
      <c r="AI48" s="4">
        <f>IFERROR(AH48/Q48, 0)</f>
        <v>0.5943080357142857</v>
      </c>
      <c r="AJ48" s="42">
        <f t="shared" si="2"/>
        <v>113</v>
      </c>
      <c r="AK48" s="4">
        <f>IFERROR(AJ48/Q48, 0)</f>
        <v>6.3058035714285712E-2</v>
      </c>
      <c r="AL48" s="98">
        <v>0</v>
      </c>
      <c r="AM48" s="98">
        <v>0</v>
      </c>
      <c r="AN48" s="32">
        <v>0</v>
      </c>
      <c r="AO48" s="32">
        <v>0</v>
      </c>
      <c r="AP48" s="32">
        <v>0</v>
      </c>
      <c r="AQ48" s="32">
        <v>0</v>
      </c>
      <c r="AR48" s="32">
        <v>0</v>
      </c>
      <c r="AS48" s="32">
        <v>0</v>
      </c>
    </row>
    <row r="49" spans="1:45" s="31" customFormat="1" ht="39" customHeight="1" x14ac:dyDescent="0.3">
      <c r="A49" s="119"/>
      <c r="B49" s="66" t="s">
        <v>412</v>
      </c>
      <c r="C49" s="32">
        <v>50</v>
      </c>
      <c r="D49" s="32">
        <f>116/2</f>
        <v>58</v>
      </c>
      <c r="E49" s="32">
        <v>58</v>
      </c>
      <c r="F49" s="26">
        <f t="shared" si="0"/>
        <v>116</v>
      </c>
      <c r="G49" s="32">
        <v>52</v>
      </c>
      <c r="H49" s="4">
        <f t="shared" ref="H49" si="32">IFERROR(G49/D49, 0)</f>
        <v>0.89655172413793105</v>
      </c>
      <c r="I49" s="32">
        <v>56</v>
      </c>
      <c r="J49" s="4">
        <f t="shared" ref="J49" si="33">IFERROR(I49/E49, 0)</f>
        <v>0.96551724137931039</v>
      </c>
      <c r="K49" s="26">
        <f t="shared" si="1"/>
        <v>108</v>
      </c>
      <c r="L49" s="4">
        <f t="shared" ref="L49" si="34">IFERROR(K49/F49, 0)</f>
        <v>0.93103448275862066</v>
      </c>
      <c r="M49" s="32">
        <v>935</v>
      </c>
      <c r="N49" s="97">
        <f t="shared" si="3"/>
        <v>16.120689655172413</v>
      </c>
      <c r="O49" s="32">
        <v>1273</v>
      </c>
      <c r="P49" s="97">
        <f t="shared" si="4"/>
        <v>21.948275862068964</v>
      </c>
      <c r="Q49" s="26">
        <f t="shared" ref="Q49" si="35">M49+O49</f>
        <v>2208</v>
      </c>
      <c r="R49" s="4">
        <f t="shared" si="5"/>
        <v>19.03448275862069</v>
      </c>
      <c r="S49" s="32">
        <v>586</v>
      </c>
      <c r="T49" s="4">
        <f t="shared" ref="T49" si="36">IFERROR(S49/M49, 0)</f>
        <v>0.62673796791443848</v>
      </c>
      <c r="U49" s="32">
        <v>831</v>
      </c>
      <c r="V49" s="4">
        <f t="shared" ref="V49" si="37">IFERROR(U49/O49, 0)</f>
        <v>0.65278868813825608</v>
      </c>
      <c r="W49" s="32">
        <v>204</v>
      </c>
      <c r="X49" s="32">
        <v>518</v>
      </c>
      <c r="Y49" s="32">
        <v>24</v>
      </c>
      <c r="Z49" s="32">
        <v>533</v>
      </c>
      <c r="AA49" s="32">
        <f>17+1+35</f>
        <v>53</v>
      </c>
      <c r="AB49" s="43">
        <f t="shared" ref="AB49" si="38">IFERROR(Z49/M49, 0)</f>
        <v>0.57005347593582889</v>
      </c>
      <c r="AC49" s="43">
        <f t="shared" ref="AC49" si="39">IFERROR(AA49/M49, 0)</f>
        <v>5.6684491978609627E-2</v>
      </c>
      <c r="AD49" s="32">
        <v>724</v>
      </c>
      <c r="AE49" s="32">
        <f>16+1+89+1</f>
        <v>107</v>
      </c>
      <c r="AF49" s="43">
        <f t="shared" ref="AF49" si="40">IFERROR(AD49/O49, 0)</f>
        <v>0.5687352710133543</v>
      </c>
      <c r="AG49" s="43">
        <f t="shared" ref="AG49" si="41">IFERROR(AE49/O49, 0)</f>
        <v>8.4053417124901803E-2</v>
      </c>
      <c r="AH49" s="42">
        <f t="shared" ref="AH49" si="42">Z49+AD49</f>
        <v>1257</v>
      </c>
      <c r="AI49" s="4">
        <f t="shared" ref="AI49" si="43">IFERROR(AH49/Q49, 0)</f>
        <v>0.56929347826086951</v>
      </c>
      <c r="AJ49" s="42">
        <f t="shared" si="2"/>
        <v>160</v>
      </c>
      <c r="AK49" s="4">
        <f t="shared" ref="AK49" si="44">IFERROR(AJ49/Q49, 0)</f>
        <v>7.2463768115942032E-2</v>
      </c>
      <c r="AL49" s="98">
        <v>0</v>
      </c>
      <c r="AM49" s="98">
        <v>0</v>
      </c>
      <c r="AN49" s="32">
        <v>0</v>
      </c>
      <c r="AO49" s="32">
        <v>0</v>
      </c>
      <c r="AP49" s="32">
        <v>0</v>
      </c>
      <c r="AQ49" s="32">
        <v>0</v>
      </c>
      <c r="AR49" s="32">
        <v>0</v>
      </c>
      <c r="AS49" s="32">
        <v>0</v>
      </c>
    </row>
    <row r="50" spans="1:45" s="31" customFormat="1" ht="39" customHeight="1" x14ac:dyDescent="0.3">
      <c r="A50" s="119" t="s">
        <v>24</v>
      </c>
      <c r="B50" s="66" t="s">
        <v>374</v>
      </c>
      <c r="C50" s="32">
        <v>50</v>
      </c>
      <c r="D50" s="32">
        <f>56/2</f>
        <v>28</v>
      </c>
      <c r="E50" s="32">
        <v>28</v>
      </c>
      <c r="F50" s="26">
        <f t="shared" si="0"/>
        <v>56</v>
      </c>
      <c r="G50" s="32">
        <v>13</v>
      </c>
      <c r="H50" s="4">
        <f>IFERROR(G50/D50, 0)</f>
        <v>0.4642857142857143</v>
      </c>
      <c r="I50" s="32">
        <v>23</v>
      </c>
      <c r="J50" s="4">
        <f>IFERROR(I50/E50, 0)</f>
        <v>0.8214285714285714</v>
      </c>
      <c r="K50" s="26">
        <f t="shared" si="1"/>
        <v>36</v>
      </c>
      <c r="L50" s="4">
        <f>IFERROR(K50/F50, 0)</f>
        <v>0.6428571428571429</v>
      </c>
      <c r="M50" s="32">
        <v>248</v>
      </c>
      <c r="N50" s="97">
        <f t="shared" si="3"/>
        <v>8.8571428571428577</v>
      </c>
      <c r="O50" s="32">
        <v>381</v>
      </c>
      <c r="P50" s="97">
        <f t="shared" si="4"/>
        <v>13.607142857142858</v>
      </c>
      <c r="Q50" s="26">
        <f>M50+O50</f>
        <v>629</v>
      </c>
      <c r="R50" s="4">
        <f t="shared" si="5"/>
        <v>11.232142857142858</v>
      </c>
      <c r="S50" s="32">
        <v>186</v>
      </c>
      <c r="T50" s="4">
        <f>IFERROR(S50/M50, 0)</f>
        <v>0.75</v>
      </c>
      <c r="U50" s="32">
        <v>310</v>
      </c>
      <c r="V50" s="4">
        <f>IFERROR(U50/O50, 0)</f>
        <v>0.81364829396325455</v>
      </c>
      <c r="W50" s="32">
        <v>186</v>
      </c>
      <c r="X50" s="32">
        <v>292</v>
      </c>
      <c r="Y50" s="32">
        <v>19</v>
      </c>
      <c r="Z50" s="32">
        <v>177</v>
      </c>
      <c r="AA50" s="32">
        <v>9</v>
      </c>
      <c r="AB50" s="43">
        <f>IFERROR(Z50/M50, 0)</f>
        <v>0.71370967741935487</v>
      </c>
      <c r="AC50" s="43">
        <f>IFERROR(AA50/M50, 0)</f>
        <v>3.6290322580645164E-2</v>
      </c>
      <c r="AD50" s="32">
        <v>250</v>
      </c>
      <c r="AE50" s="32">
        <v>58</v>
      </c>
      <c r="AF50" s="43">
        <f>IFERROR(AD50/O50, 0)</f>
        <v>0.65616797900262469</v>
      </c>
      <c r="AG50" s="43">
        <f>IFERROR(AE50/O50, 0)</f>
        <v>0.15223097112860892</v>
      </c>
      <c r="AH50" s="42">
        <f>Z50+AD50</f>
        <v>427</v>
      </c>
      <c r="AI50" s="4">
        <f>IFERROR(AH50/Q50, 0)</f>
        <v>0.67885532591414943</v>
      </c>
      <c r="AJ50" s="42">
        <f t="shared" si="2"/>
        <v>67</v>
      </c>
      <c r="AK50" s="4">
        <f>IFERROR(AJ50/Q50, 0)</f>
        <v>0.10651828298887123</v>
      </c>
      <c r="AL50" s="98">
        <v>0</v>
      </c>
      <c r="AM50" s="98">
        <v>0</v>
      </c>
      <c r="AN50" s="32"/>
      <c r="AO50" s="32"/>
      <c r="AP50" s="32"/>
      <c r="AQ50" s="32"/>
      <c r="AR50" s="32"/>
      <c r="AS50" s="32"/>
    </row>
    <row r="51" spans="1:45" s="31" customFormat="1" ht="39" customHeight="1" x14ac:dyDescent="0.3">
      <c r="A51" s="119"/>
      <c r="B51" s="66" t="s">
        <v>393</v>
      </c>
      <c r="C51" s="32">
        <v>50</v>
      </c>
      <c r="D51" s="32">
        <v>28</v>
      </c>
      <c r="E51" s="32">
        <v>28</v>
      </c>
      <c r="F51" s="26">
        <f t="shared" si="0"/>
        <v>56</v>
      </c>
      <c r="G51" s="32">
        <v>15</v>
      </c>
      <c r="H51" s="4">
        <f>IFERROR(G51/D51, 0)</f>
        <v>0.5357142857142857</v>
      </c>
      <c r="I51" s="32">
        <v>20</v>
      </c>
      <c r="J51" s="4">
        <f>IFERROR(I51/E51, 0)</f>
        <v>0.7142857142857143</v>
      </c>
      <c r="K51" s="26">
        <f t="shared" si="1"/>
        <v>35</v>
      </c>
      <c r="L51" s="4">
        <f>IFERROR(K51/F51, 0)</f>
        <v>0.625</v>
      </c>
      <c r="M51" s="32">
        <v>209</v>
      </c>
      <c r="N51" s="97">
        <f t="shared" si="3"/>
        <v>7.4642857142857144</v>
      </c>
      <c r="O51" s="32">
        <v>361</v>
      </c>
      <c r="P51" s="97">
        <f t="shared" si="4"/>
        <v>12.892857142857142</v>
      </c>
      <c r="Q51" s="26">
        <f>M51+O51</f>
        <v>570</v>
      </c>
      <c r="R51" s="4">
        <f t="shared" si="5"/>
        <v>10.178571428571429</v>
      </c>
      <c r="S51" s="32">
        <v>183</v>
      </c>
      <c r="T51" s="4">
        <f>IFERROR(S51/M51, 0)</f>
        <v>0.87559808612440193</v>
      </c>
      <c r="U51" s="32">
        <v>306</v>
      </c>
      <c r="V51" s="4">
        <f>IFERROR(U51/O51, 0)</f>
        <v>0.8476454293628809</v>
      </c>
      <c r="W51" s="32">
        <v>183</v>
      </c>
      <c r="X51" s="32">
        <v>305</v>
      </c>
      <c r="Y51" s="32">
        <v>16</v>
      </c>
      <c r="Z51" s="32">
        <v>166</v>
      </c>
      <c r="AA51" s="32">
        <v>17</v>
      </c>
      <c r="AB51" s="43">
        <f>IFERROR(Z51/M51, 0)</f>
        <v>0.79425837320574166</v>
      </c>
      <c r="AC51" s="43">
        <f>IFERROR(AA51/M51, 0)</f>
        <v>8.1339712918660281E-2</v>
      </c>
      <c r="AD51" s="32">
        <v>266</v>
      </c>
      <c r="AE51" s="32">
        <v>39</v>
      </c>
      <c r="AF51" s="43">
        <f>IFERROR(AD51/O51, 0)</f>
        <v>0.73684210526315785</v>
      </c>
      <c r="AG51" s="43">
        <f>IFERROR(AE51/O51, 0)</f>
        <v>0.10803324099722991</v>
      </c>
      <c r="AH51" s="42">
        <f>Z51+AD51</f>
        <v>432</v>
      </c>
      <c r="AI51" s="4">
        <f>IFERROR(AH51/Q51, 0)</f>
        <v>0.75789473684210529</v>
      </c>
      <c r="AJ51" s="42">
        <f t="shared" si="2"/>
        <v>56</v>
      </c>
      <c r="AK51" s="4">
        <f>IFERROR(AJ51/Q51, 0)</f>
        <v>9.8245614035087719E-2</v>
      </c>
      <c r="AL51" s="98">
        <v>0</v>
      </c>
      <c r="AM51" s="98">
        <v>0</v>
      </c>
      <c r="AN51" s="32"/>
      <c r="AO51" s="32">
        <v>3</v>
      </c>
      <c r="AP51" s="32">
        <v>1</v>
      </c>
      <c r="AQ51" s="32"/>
      <c r="AR51" s="32">
        <v>5</v>
      </c>
      <c r="AS51" s="32">
        <v>3</v>
      </c>
    </row>
    <row r="52" spans="1:45" s="31" customFormat="1" ht="39" customHeight="1" x14ac:dyDescent="0.3">
      <c r="A52" s="119"/>
      <c r="B52" s="66" t="s">
        <v>412</v>
      </c>
      <c r="C52" s="32">
        <v>50</v>
      </c>
      <c r="D52" s="32">
        <v>28</v>
      </c>
      <c r="E52" s="32">
        <v>28</v>
      </c>
      <c r="F52" s="26">
        <f t="shared" si="0"/>
        <v>56</v>
      </c>
      <c r="G52" s="32">
        <v>20</v>
      </c>
      <c r="H52" s="4">
        <f t="shared" ref="H52" si="45">IFERROR(G52/D52, 0)</f>
        <v>0.7142857142857143</v>
      </c>
      <c r="I52" s="32">
        <v>26</v>
      </c>
      <c r="J52" s="4">
        <f t="shared" ref="J52" si="46">IFERROR(I52/E52, 0)</f>
        <v>0.9285714285714286</v>
      </c>
      <c r="K52" s="26">
        <f t="shared" si="1"/>
        <v>46</v>
      </c>
      <c r="L52" s="4">
        <f t="shared" ref="L52" si="47">IFERROR(K52/F52, 0)</f>
        <v>0.8214285714285714</v>
      </c>
      <c r="M52" s="32">
        <v>215</v>
      </c>
      <c r="N52" s="97">
        <f t="shared" si="3"/>
        <v>7.6785714285714288</v>
      </c>
      <c r="O52" s="32">
        <v>388</v>
      </c>
      <c r="P52" s="97">
        <f t="shared" si="4"/>
        <v>13.857142857142858</v>
      </c>
      <c r="Q52" s="26">
        <f t="shared" ref="Q52" si="48">M52+O52</f>
        <v>603</v>
      </c>
      <c r="R52" s="4">
        <f t="shared" si="5"/>
        <v>10.767857142857142</v>
      </c>
      <c r="S52" s="32">
        <v>183</v>
      </c>
      <c r="T52" s="4">
        <f t="shared" ref="T52" si="49">IFERROR(S52/M52, 0)</f>
        <v>0.85116279069767442</v>
      </c>
      <c r="U52" s="32">
        <v>315</v>
      </c>
      <c r="V52" s="4">
        <f t="shared" ref="V52" si="50">IFERROR(U52/O52, 0)</f>
        <v>0.81185567010309279</v>
      </c>
      <c r="W52" s="32">
        <v>183</v>
      </c>
      <c r="X52" s="32">
        <v>315</v>
      </c>
      <c r="Y52" s="32">
        <v>18</v>
      </c>
      <c r="Z52" s="32">
        <v>169</v>
      </c>
      <c r="AA52" s="32">
        <f>4+10</f>
        <v>14</v>
      </c>
      <c r="AB52" s="43">
        <f t="shared" ref="AB52" si="51">IFERROR(Z52/M52, 0)</f>
        <v>0.78604651162790695</v>
      </c>
      <c r="AC52" s="43">
        <f t="shared" ref="AC52" si="52">IFERROR(AA52/M52, 0)</f>
        <v>6.5116279069767441E-2</v>
      </c>
      <c r="AD52" s="32">
        <v>236</v>
      </c>
      <c r="AE52" s="32">
        <f>9+11+59</f>
        <v>79</v>
      </c>
      <c r="AF52" s="43">
        <f t="shared" ref="AF52" si="53">IFERROR(AD52/O52, 0)</f>
        <v>0.60824742268041232</v>
      </c>
      <c r="AG52" s="43">
        <f t="shared" ref="AG52" si="54">IFERROR(AE52/O52, 0)</f>
        <v>0.20360824742268041</v>
      </c>
      <c r="AH52" s="42">
        <f t="shared" ref="AH52" si="55">Z52+AD52</f>
        <v>405</v>
      </c>
      <c r="AI52" s="4">
        <f t="shared" ref="AI52" si="56">IFERROR(AH52/Q52, 0)</f>
        <v>0.67164179104477617</v>
      </c>
      <c r="AJ52" s="42">
        <f t="shared" si="2"/>
        <v>93</v>
      </c>
      <c r="AK52" s="4">
        <f t="shared" ref="AK52" si="57">IFERROR(AJ52/Q52, 0)</f>
        <v>0.15422885572139303</v>
      </c>
      <c r="AL52" s="98">
        <v>0</v>
      </c>
      <c r="AM52" s="98">
        <v>0</v>
      </c>
      <c r="AN52" s="32"/>
      <c r="AO52" s="32">
        <v>16</v>
      </c>
      <c r="AP52" s="32">
        <v>16</v>
      </c>
      <c r="AQ52" s="32"/>
      <c r="AR52" s="32">
        <v>9</v>
      </c>
      <c r="AS52" s="32">
        <v>9</v>
      </c>
    </row>
    <row r="53" spans="1:45" s="31" customFormat="1" ht="39" customHeight="1" x14ac:dyDescent="0.3">
      <c r="A53" s="119" t="s">
        <v>17</v>
      </c>
      <c r="B53" s="66" t="s">
        <v>374</v>
      </c>
      <c r="C53" s="32">
        <v>50</v>
      </c>
      <c r="D53" s="32">
        <f>56/2</f>
        <v>28</v>
      </c>
      <c r="E53" s="32">
        <v>28</v>
      </c>
      <c r="F53" s="26">
        <f t="shared" si="0"/>
        <v>56</v>
      </c>
      <c r="G53" s="32">
        <v>24</v>
      </c>
      <c r="H53" s="4">
        <f>IFERROR(G53/D53, 0)</f>
        <v>0.8571428571428571</v>
      </c>
      <c r="I53" s="32">
        <v>28</v>
      </c>
      <c r="J53" s="4">
        <f>IFERROR(I53/E53, 0)</f>
        <v>1</v>
      </c>
      <c r="K53" s="26">
        <f t="shared" si="1"/>
        <v>52</v>
      </c>
      <c r="L53" s="4">
        <f>IFERROR(K53/F53, 0)</f>
        <v>0.9285714285714286</v>
      </c>
      <c r="M53" s="32">
        <v>230</v>
      </c>
      <c r="N53" s="97">
        <f t="shared" si="3"/>
        <v>8.2142857142857135</v>
      </c>
      <c r="O53" s="32">
        <v>326</v>
      </c>
      <c r="P53" s="97">
        <f t="shared" si="4"/>
        <v>11.642857142857142</v>
      </c>
      <c r="Q53" s="26">
        <f>M53+O53</f>
        <v>556</v>
      </c>
      <c r="R53" s="4">
        <f t="shared" si="5"/>
        <v>9.9285714285714288</v>
      </c>
      <c r="S53" s="32">
        <v>191</v>
      </c>
      <c r="T53" s="4">
        <f>IFERROR(S53/M53, 0)</f>
        <v>0.83043478260869563</v>
      </c>
      <c r="U53" s="32">
        <v>241</v>
      </c>
      <c r="V53" s="4">
        <f>IFERROR(U53/O53, 0)</f>
        <v>0.73926380368098155</v>
      </c>
      <c r="W53" s="32">
        <v>172</v>
      </c>
      <c r="X53" s="32">
        <v>197</v>
      </c>
      <c r="Y53" s="32">
        <v>24</v>
      </c>
      <c r="Z53" s="32">
        <v>172</v>
      </c>
      <c r="AA53" s="32">
        <v>19</v>
      </c>
      <c r="AB53" s="43">
        <f>IFERROR(Z53/M53, 0)</f>
        <v>0.74782608695652175</v>
      </c>
      <c r="AC53" s="43">
        <f>IFERROR(AA53/M53, 0)</f>
        <v>8.2608695652173908E-2</v>
      </c>
      <c r="AD53" s="32">
        <v>198</v>
      </c>
      <c r="AE53" s="32">
        <v>43</v>
      </c>
      <c r="AF53" s="43">
        <f>IFERROR(AD53/O53, 0)</f>
        <v>0.6073619631901841</v>
      </c>
      <c r="AG53" s="43">
        <f>IFERROR(AE53/O53, 0)</f>
        <v>0.13190184049079753</v>
      </c>
      <c r="AH53" s="42">
        <f>Z53+AD53</f>
        <v>370</v>
      </c>
      <c r="AI53" s="4">
        <f>IFERROR(AH53/Q53, 0)</f>
        <v>0.66546762589928055</v>
      </c>
      <c r="AJ53" s="42">
        <f t="shared" si="2"/>
        <v>62</v>
      </c>
      <c r="AK53" s="4">
        <f>IFERROR(AJ53/Q53, 0)</f>
        <v>0.11151079136690648</v>
      </c>
      <c r="AL53" s="98">
        <v>0</v>
      </c>
      <c r="AM53" s="98">
        <v>0</v>
      </c>
      <c r="AN53" s="32"/>
      <c r="AO53" s="32"/>
      <c r="AP53" s="32"/>
      <c r="AQ53" s="32"/>
      <c r="AR53" s="32"/>
      <c r="AS53" s="32"/>
    </row>
    <row r="54" spans="1:45" s="31" customFormat="1" ht="39" customHeight="1" x14ac:dyDescent="0.3">
      <c r="A54" s="119"/>
      <c r="B54" s="66" t="s">
        <v>393</v>
      </c>
      <c r="C54" s="32">
        <v>50</v>
      </c>
      <c r="D54" s="32">
        <v>28</v>
      </c>
      <c r="E54" s="32">
        <v>28</v>
      </c>
      <c r="F54" s="26">
        <f t="shared" si="0"/>
        <v>56</v>
      </c>
      <c r="G54" s="32">
        <v>22</v>
      </c>
      <c r="H54" s="4">
        <f>IFERROR(G54/D54, 0)</f>
        <v>0.7857142857142857</v>
      </c>
      <c r="I54" s="32">
        <v>27</v>
      </c>
      <c r="J54" s="4">
        <f>IFERROR(I54/E54, 0)</f>
        <v>0.9642857142857143</v>
      </c>
      <c r="K54" s="26">
        <f t="shared" si="1"/>
        <v>49</v>
      </c>
      <c r="L54" s="4">
        <f>IFERROR(K54/F54, 0)</f>
        <v>0.875</v>
      </c>
      <c r="M54" s="32">
        <v>264</v>
      </c>
      <c r="N54" s="97">
        <f t="shared" si="3"/>
        <v>9.4285714285714288</v>
      </c>
      <c r="O54" s="32">
        <v>335</v>
      </c>
      <c r="P54" s="97">
        <f t="shared" si="4"/>
        <v>11.964285714285714</v>
      </c>
      <c r="Q54" s="26">
        <f>M54+O54</f>
        <v>599</v>
      </c>
      <c r="R54" s="4">
        <f t="shared" si="5"/>
        <v>10.696428571428571</v>
      </c>
      <c r="S54" s="32">
        <v>215</v>
      </c>
      <c r="T54" s="4">
        <f>IFERROR(S54/M54, 0)</f>
        <v>0.81439393939393945</v>
      </c>
      <c r="U54" s="32">
        <v>235</v>
      </c>
      <c r="V54" s="4">
        <f>IFERROR(U54/O54, 0)</f>
        <v>0.70149253731343286</v>
      </c>
      <c r="W54" s="32">
        <v>198</v>
      </c>
      <c r="X54" s="32">
        <v>194</v>
      </c>
      <c r="Y54" s="32">
        <v>29</v>
      </c>
      <c r="Z54" s="32">
        <v>191</v>
      </c>
      <c r="AA54" s="32">
        <v>25</v>
      </c>
      <c r="AB54" s="43">
        <f>IFERROR(Z54/M54, 0)</f>
        <v>0.72348484848484851</v>
      </c>
      <c r="AC54" s="43">
        <f>IFERROR(AA54/M54, 0)</f>
        <v>9.4696969696969696E-2</v>
      </c>
      <c r="AD54" s="32">
        <v>198</v>
      </c>
      <c r="AE54" s="32">
        <v>36</v>
      </c>
      <c r="AF54" s="43">
        <f>IFERROR(AD54/O54, 0)</f>
        <v>0.59104477611940298</v>
      </c>
      <c r="AG54" s="43">
        <f>IFERROR(AE54/O54, 0)</f>
        <v>0.10746268656716418</v>
      </c>
      <c r="AH54" s="42">
        <f>Z54+AD54</f>
        <v>389</v>
      </c>
      <c r="AI54" s="4">
        <f>IFERROR(AH54/Q54, 0)</f>
        <v>0.64941569282136891</v>
      </c>
      <c r="AJ54" s="42">
        <f t="shared" si="2"/>
        <v>61</v>
      </c>
      <c r="AK54" s="4">
        <f>IFERROR(AJ54/Q54, 0)</f>
        <v>0.1018363939899833</v>
      </c>
      <c r="AL54" s="98">
        <v>0</v>
      </c>
      <c r="AM54" s="98">
        <v>0</v>
      </c>
      <c r="AN54" s="32">
        <v>0</v>
      </c>
      <c r="AO54" s="32">
        <v>0</v>
      </c>
      <c r="AP54" s="32">
        <v>0</v>
      </c>
      <c r="AQ54" s="32">
        <v>0</v>
      </c>
      <c r="AR54" s="32">
        <v>0</v>
      </c>
      <c r="AS54" s="32">
        <v>0</v>
      </c>
    </row>
    <row r="55" spans="1:45" s="31" customFormat="1" ht="39" customHeight="1" x14ac:dyDescent="0.3">
      <c r="A55" s="119"/>
      <c r="B55" s="66" t="s">
        <v>412</v>
      </c>
      <c r="C55" s="32">
        <v>50</v>
      </c>
      <c r="D55" s="32">
        <v>28</v>
      </c>
      <c r="E55" s="32">
        <v>28</v>
      </c>
      <c r="F55" s="26">
        <f t="shared" si="0"/>
        <v>56</v>
      </c>
      <c r="G55" s="32">
        <v>29</v>
      </c>
      <c r="H55" s="4">
        <f t="shared" ref="H55" si="58">IFERROR(G55/D55, 0)</f>
        <v>1.0357142857142858</v>
      </c>
      <c r="I55" s="32">
        <v>24</v>
      </c>
      <c r="J55" s="4">
        <f t="shared" ref="J55" si="59">IFERROR(I55/E55, 0)</f>
        <v>0.8571428571428571</v>
      </c>
      <c r="K55" s="26">
        <f t="shared" si="1"/>
        <v>53</v>
      </c>
      <c r="L55" s="4">
        <f t="shared" ref="L55" si="60">IFERROR(K55/F55, 0)</f>
        <v>0.9464285714285714</v>
      </c>
      <c r="M55" s="32">
        <v>355</v>
      </c>
      <c r="N55" s="97">
        <f t="shared" si="3"/>
        <v>12.678571428571429</v>
      </c>
      <c r="O55" s="32">
        <v>430</v>
      </c>
      <c r="P55" s="97">
        <f t="shared" si="4"/>
        <v>15.357142857142858</v>
      </c>
      <c r="Q55" s="26">
        <f t="shared" ref="Q55" si="61">M55+O55</f>
        <v>785</v>
      </c>
      <c r="R55" s="4">
        <f t="shared" si="5"/>
        <v>14.017857142857142</v>
      </c>
      <c r="S55" s="32">
        <v>254</v>
      </c>
      <c r="T55" s="4">
        <f t="shared" ref="T55" si="62">IFERROR(S55/M55, 0)</f>
        <v>0.71549295774647892</v>
      </c>
      <c r="U55" s="32">
        <v>278</v>
      </c>
      <c r="V55" s="4">
        <f t="shared" ref="V55" si="63">IFERROR(U55/O55, 0)</f>
        <v>0.64651162790697669</v>
      </c>
      <c r="W55" s="32">
        <v>157</v>
      </c>
      <c r="X55" s="32">
        <v>223</v>
      </c>
      <c r="Y55" s="32">
        <v>28</v>
      </c>
      <c r="Z55" s="32">
        <v>223</v>
      </c>
      <c r="AA55" s="32">
        <f>10+21</f>
        <v>31</v>
      </c>
      <c r="AB55" s="43">
        <f t="shared" ref="AB55" si="64">IFERROR(Z55/M55, 0)</f>
        <v>0.62816901408450709</v>
      </c>
      <c r="AC55" s="43">
        <f t="shared" ref="AC55" si="65">IFERROR(AA55/M55, 0)</f>
        <v>8.7323943661971826E-2</v>
      </c>
      <c r="AD55" s="32">
        <v>230</v>
      </c>
      <c r="AE55" s="32">
        <f>3+45</f>
        <v>48</v>
      </c>
      <c r="AF55" s="43">
        <f t="shared" ref="AF55" si="66">IFERROR(AD55/O55, 0)</f>
        <v>0.53488372093023251</v>
      </c>
      <c r="AG55" s="43">
        <f t="shared" ref="AG55" si="67">IFERROR(AE55/O55, 0)</f>
        <v>0.11162790697674418</v>
      </c>
      <c r="AH55" s="42">
        <f t="shared" ref="AH55" si="68">Z55+AD55</f>
        <v>453</v>
      </c>
      <c r="AI55" s="4">
        <f t="shared" ref="AI55" si="69">IFERROR(AH55/Q55, 0)</f>
        <v>0.5770700636942675</v>
      </c>
      <c r="AJ55" s="42">
        <f t="shared" si="2"/>
        <v>79</v>
      </c>
      <c r="AK55" s="4">
        <f t="shared" ref="AK55" si="70">IFERROR(AJ55/Q55, 0)</f>
        <v>0.10063694267515924</v>
      </c>
      <c r="AL55" s="98">
        <v>0</v>
      </c>
      <c r="AM55" s="98">
        <v>0</v>
      </c>
      <c r="AN55" s="32">
        <v>0</v>
      </c>
      <c r="AO55" s="32">
        <v>0</v>
      </c>
      <c r="AP55" s="32">
        <v>0</v>
      </c>
      <c r="AQ55" s="32"/>
      <c r="AR55" s="32">
        <v>21</v>
      </c>
      <c r="AS55" s="32">
        <v>21</v>
      </c>
    </row>
    <row r="56" spans="1:45" s="31" customFormat="1" ht="39" customHeight="1" x14ac:dyDescent="0.3">
      <c r="A56" s="119" t="s">
        <v>141</v>
      </c>
      <c r="B56" s="66" t="s">
        <v>374</v>
      </c>
      <c r="C56" s="32">
        <v>50</v>
      </c>
      <c r="D56" s="32">
        <f>84/2</f>
        <v>42</v>
      </c>
      <c r="E56" s="32">
        <v>42</v>
      </c>
      <c r="F56" s="26">
        <f t="shared" si="0"/>
        <v>84</v>
      </c>
      <c r="G56" s="32">
        <v>43</v>
      </c>
      <c r="H56" s="4">
        <f>IFERROR(G56/D56, 0)</f>
        <v>1.0238095238095237</v>
      </c>
      <c r="I56" s="32">
        <v>42</v>
      </c>
      <c r="J56" s="4">
        <f>IFERROR(I56/E56, 0)</f>
        <v>1</v>
      </c>
      <c r="K56" s="26">
        <f t="shared" si="1"/>
        <v>85</v>
      </c>
      <c r="L56" s="4">
        <f>IFERROR(K56/F56, 0)</f>
        <v>1.0119047619047619</v>
      </c>
      <c r="M56" s="32">
        <v>913</v>
      </c>
      <c r="N56" s="97">
        <f t="shared" si="3"/>
        <v>21.738095238095237</v>
      </c>
      <c r="O56" s="32">
        <v>1865</v>
      </c>
      <c r="P56" s="97">
        <f t="shared" si="4"/>
        <v>44.404761904761905</v>
      </c>
      <c r="Q56" s="26">
        <f>M56+O56</f>
        <v>2778</v>
      </c>
      <c r="R56" s="4">
        <f t="shared" si="5"/>
        <v>33.071428571428569</v>
      </c>
      <c r="S56" s="32">
        <v>611</v>
      </c>
      <c r="T56" s="4">
        <f>IFERROR(S56/M56, 0)</f>
        <v>0.66922234392113911</v>
      </c>
      <c r="U56" s="32">
        <v>977</v>
      </c>
      <c r="V56" s="4">
        <f>IFERROR(U56/O56, 0)</f>
        <v>0.52386058981233241</v>
      </c>
      <c r="W56" s="32">
        <v>522</v>
      </c>
      <c r="X56" s="32">
        <v>798</v>
      </c>
      <c r="Y56" s="32">
        <v>21</v>
      </c>
      <c r="Z56" s="32">
        <v>539</v>
      </c>
      <c r="AA56" s="32">
        <v>72</v>
      </c>
      <c r="AB56" s="43">
        <f>IFERROR(Z56/M56, 0)</f>
        <v>0.59036144578313254</v>
      </c>
      <c r="AC56" s="43">
        <f>IFERROR(AA56/M56, 0)</f>
        <v>7.8860898138006577E-2</v>
      </c>
      <c r="AD56" s="32">
        <v>819</v>
      </c>
      <c r="AE56" s="32">
        <v>158</v>
      </c>
      <c r="AF56" s="43">
        <f>IFERROR(AD56/O56, 0)</f>
        <v>0.439142091152815</v>
      </c>
      <c r="AG56" s="43">
        <f>IFERROR(AE56/O56, 0)</f>
        <v>8.471849865951743E-2</v>
      </c>
      <c r="AH56" s="42">
        <f>Z56+AD56</f>
        <v>1358</v>
      </c>
      <c r="AI56" s="4">
        <f>IFERROR(AH56/Q56, 0)</f>
        <v>0.48884089272858172</v>
      </c>
      <c r="AJ56" s="42">
        <f t="shared" si="2"/>
        <v>230</v>
      </c>
      <c r="AK56" s="4">
        <f>IFERROR(AJ56/Q56, 0)</f>
        <v>8.2793376529877616E-2</v>
      </c>
      <c r="AL56" s="98">
        <v>0</v>
      </c>
      <c r="AM56" s="98">
        <v>0</v>
      </c>
      <c r="AN56" s="32"/>
      <c r="AO56" s="32"/>
      <c r="AP56" s="32"/>
      <c r="AQ56" s="32"/>
      <c r="AR56" s="32"/>
      <c r="AS56" s="32"/>
    </row>
    <row r="57" spans="1:45" s="31" customFormat="1" ht="39" customHeight="1" x14ac:dyDescent="0.3">
      <c r="A57" s="119"/>
      <c r="B57" s="66" t="s">
        <v>393</v>
      </c>
      <c r="C57" s="32">
        <v>50</v>
      </c>
      <c r="D57" s="32">
        <v>42</v>
      </c>
      <c r="E57" s="32">
        <v>42</v>
      </c>
      <c r="F57" s="26">
        <f t="shared" si="0"/>
        <v>84</v>
      </c>
      <c r="G57" s="32">
        <v>44</v>
      </c>
      <c r="H57" s="4">
        <f>IFERROR(G57/D57, 0)</f>
        <v>1.0476190476190477</v>
      </c>
      <c r="I57" s="32">
        <v>42</v>
      </c>
      <c r="J57" s="4">
        <f>IFERROR(I57/E57, 0)</f>
        <v>1</v>
      </c>
      <c r="K57" s="26">
        <f t="shared" si="1"/>
        <v>86</v>
      </c>
      <c r="L57" s="4">
        <f>IFERROR(K57/F57, 0)</f>
        <v>1.0238095238095237</v>
      </c>
      <c r="M57" s="32">
        <v>906</v>
      </c>
      <c r="N57" s="97">
        <f t="shared" si="3"/>
        <v>21.571428571428573</v>
      </c>
      <c r="O57" s="32">
        <v>1567</v>
      </c>
      <c r="P57" s="97">
        <f t="shared" si="4"/>
        <v>37.30952380952381</v>
      </c>
      <c r="Q57" s="26">
        <f>M57+O57</f>
        <v>2473</v>
      </c>
      <c r="R57" s="4">
        <f t="shared" si="5"/>
        <v>29.44047619047619</v>
      </c>
      <c r="S57" s="32">
        <v>546</v>
      </c>
      <c r="T57" s="4">
        <f>IFERROR(S57/M57, 0)</f>
        <v>0.60264900662251653</v>
      </c>
      <c r="U57" s="32">
        <v>811</v>
      </c>
      <c r="V57" s="4">
        <f>IFERROR(U57/O57, 0)</f>
        <v>0.51754945756222082</v>
      </c>
      <c r="W57" s="32">
        <v>381</v>
      </c>
      <c r="X57" s="32">
        <v>630</v>
      </c>
      <c r="Y57" s="32">
        <v>22</v>
      </c>
      <c r="Z57" s="32">
        <v>496</v>
      </c>
      <c r="AA57" s="32">
        <v>50</v>
      </c>
      <c r="AB57" s="43">
        <f>IFERROR(Z57/M57, 0)</f>
        <v>0.54746136865342165</v>
      </c>
      <c r="AC57" s="43">
        <f>IFERROR(AA57/M57, 0)</f>
        <v>5.518763796909492E-2</v>
      </c>
      <c r="AD57" s="32">
        <v>677</v>
      </c>
      <c r="AE57" s="32">
        <v>134</v>
      </c>
      <c r="AF57" s="43">
        <f>IFERROR(AD57/O57, 0)</f>
        <v>0.4320357370772176</v>
      </c>
      <c r="AG57" s="43">
        <f>IFERROR(AE57/O57, 0)</f>
        <v>8.5513720485003192E-2</v>
      </c>
      <c r="AH57" s="42">
        <f>Z57+AD57</f>
        <v>1173</v>
      </c>
      <c r="AI57" s="4">
        <f>IFERROR(AH57/Q57, 0)</f>
        <v>0.47432268499797814</v>
      </c>
      <c r="AJ57" s="42">
        <f t="shared" si="2"/>
        <v>184</v>
      </c>
      <c r="AK57" s="4">
        <f>IFERROR(AJ57/Q57, 0)</f>
        <v>7.4403558431055394E-2</v>
      </c>
      <c r="AL57" s="98">
        <v>0</v>
      </c>
      <c r="AM57" s="98">
        <v>0</v>
      </c>
      <c r="AN57" s="32">
        <v>0</v>
      </c>
      <c r="AO57" s="32">
        <v>0</v>
      </c>
      <c r="AP57" s="32">
        <v>0</v>
      </c>
      <c r="AQ57" s="32"/>
      <c r="AR57" s="32">
        <v>22</v>
      </c>
      <c r="AS57" s="32">
        <v>11</v>
      </c>
    </row>
    <row r="58" spans="1:45" s="31" customFormat="1" ht="39" customHeight="1" x14ac:dyDescent="0.3">
      <c r="A58" s="119"/>
      <c r="B58" s="66" t="s">
        <v>412</v>
      </c>
      <c r="C58" s="32">
        <v>50</v>
      </c>
      <c r="D58" s="32">
        <v>42</v>
      </c>
      <c r="E58" s="32">
        <v>42</v>
      </c>
      <c r="F58" s="26">
        <f t="shared" si="0"/>
        <v>84</v>
      </c>
      <c r="G58" s="32">
        <v>38</v>
      </c>
      <c r="H58" s="4">
        <f t="shared" ref="H58" si="71">IFERROR(G58/D58, 0)</f>
        <v>0.90476190476190477</v>
      </c>
      <c r="I58" s="32">
        <v>37</v>
      </c>
      <c r="J58" s="4">
        <f t="shared" ref="J58" si="72">IFERROR(I58/E58, 0)</f>
        <v>0.88095238095238093</v>
      </c>
      <c r="K58" s="26">
        <f t="shared" si="1"/>
        <v>75</v>
      </c>
      <c r="L58" s="4">
        <f t="shared" ref="L58" si="73">IFERROR(K58/F58, 0)</f>
        <v>0.8928571428571429</v>
      </c>
      <c r="M58" s="32">
        <v>1255</v>
      </c>
      <c r="N58" s="97">
        <f t="shared" si="3"/>
        <v>29.88095238095238</v>
      </c>
      <c r="O58" s="32">
        <v>2122</v>
      </c>
      <c r="P58" s="97">
        <f t="shared" si="4"/>
        <v>50.523809523809526</v>
      </c>
      <c r="Q58" s="26">
        <f t="shared" ref="Q58" si="74">M58+O58</f>
        <v>3377</v>
      </c>
      <c r="R58" s="4">
        <f t="shared" si="5"/>
        <v>40.202380952380949</v>
      </c>
      <c r="S58" s="32">
        <v>592</v>
      </c>
      <c r="T58" s="4">
        <f t="shared" ref="T58" si="75">IFERROR(S58/M58, 0)</f>
        <v>0.47171314741035858</v>
      </c>
      <c r="U58" s="32">
        <v>864</v>
      </c>
      <c r="V58" s="4">
        <f t="shared" ref="V58" si="76">IFERROR(U58/O58, 0)</f>
        <v>0.4071630537229029</v>
      </c>
      <c r="W58" s="32">
        <v>326</v>
      </c>
      <c r="X58" s="32">
        <v>864</v>
      </c>
      <c r="Y58" s="32">
        <v>20</v>
      </c>
      <c r="Z58" s="32">
        <v>539</v>
      </c>
      <c r="AA58" s="32">
        <f>13+1+38+1</f>
        <v>53</v>
      </c>
      <c r="AB58" s="43">
        <f t="shared" ref="AB58" si="77">IFERROR(Z58/M58, 0)</f>
        <v>0.4294820717131474</v>
      </c>
      <c r="AC58" s="43">
        <f t="shared" ref="AC58" si="78">IFERROR(AA58/M58, 0)</f>
        <v>4.2231075697211157E-2</v>
      </c>
      <c r="AD58" s="32">
        <v>756</v>
      </c>
      <c r="AE58" s="32">
        <f>12+91+5</f>
        <v>108</v>
      </c>
      <c r="AF58" s="43">
        <f t="shared" ref="AF58" si="79">IFERROR(AD58/O58, 0)</f>
        <v>0.35626767200754006</v>
      </c>
      <c r="AG58" s="43">
        <f t="shared" ref="AG58" si="80">IFERROR(AE58/O58, 0)</f>
        <v>5.0895381715362863E-2</v>
      </c>
      <c r="AH58" s="42">
        <f t="shared" ref="AH58" si="81">Z58+AD58</f>
        <v>1295</v>
      </c>
      <c r="AI58" s="4">
        <f t="shared" ref="AI58" si="82">IFERROR(AH58/Q58, 0)</f>
        <v>0.38347645839502514</v>
      </c>
      <c r="AJ58" s="42">
        <f t="shared" si="2"/>
        <v>161</v>
      </c>
      <c r="AK58" s="4">
        <f t="shared" ref="AK58" si="83">IFERROR(AJ58/Q58, 0)</f>
        <v>4.7675451584246374E-2</v>
      </c>
      <c r="AL58" s="98">
        <v>0</v>
      </c>
      <c r="AM58" s="98">
        <v>0</v>
      </c>
      <c r="AN58" s="32">
        <v>0</v>
      </c>
      <c r="AO58" s="32">
        <v>0</v>
      </c>
      <c r="AP58" s="32">
        <v>0</v>
      </c>
      <c r="AQ58" s="32"/>
      <c r="AR58" s="32">
        <v>48</v>
      </c>
      <c r="AS58" s="32">
        <v>48</v>
      </c>
    </row>
    <row r="59" spans="1:45" s="31" customFormat="1" ht="39" customHeight="1" x14ac:dyDescent="0.3">
      <c r="A59" s="119" t="s">
        <v>22</v>
      </c>
      <c r="B59" s="66" t="s">
        <v>374</v>
      </c>
      <c r="C59" s="32">
        <v>26</v>
      </c>
      <c r="D59" s="32">
        <v>8</v>
      </c>
      <c r="E59" s="32">
        <v>24</v>
      </c>
      <c r="F59" s="26">
        <f t="shared" si="0"/>
        <v>32</v>
      </c>
      <c r="G59" s="32">
        <v>4</v>
      </c>
      <c r="H59" s="4">
        <f>IFERROR(G59/D59, 0)</f>
        <v>0.5</v>
      </c>
      <c r="I59" s="32">
        <v>14</v>
      </c>
      <c r="J59" s="4">
        <f>IFERROR(I59/E59, 0)</f>
        <v>0.58333333333333337</v>
      </c>
      <c r="K59" s="26">
        <f t="shared" si="1"/>
        <v>18</v>
      </c>
      <c r="L59" s="4">
        <f>IFERROR(K59/F59, 0)</f>
        <v>0.5625</v>
      </c>
      <c r="M59" s="32">
        <v>127</v>
      </c>
      <c r="N59" s="97">
        <f t="shared" si="3"/>
        <v>15.875</v>
      </c>
      <c r="O59" s="32">
        <v>560</v>
      </c>
      <c r="P59" s="97">
        <f t="shared" si="4"/>
        <v>23.333333333333332</v>
      </c>
      <c r="Q59" s="26">
        <f>M59+O59</f>
        <v>687</v>
      </c>
      <c r="R59" s="4">
        <f t="shared" si="5"/>
        <v>21.46875</v>
      </c>
      <c r="S59" s="32">
        <v>94</v>
      </c>
      <c r="T59" s="4">
        <f>IFERROR(S59/M59, 0)</f>
        <v>0.74015748031496065</v>
      </c>
      <c r="U59" s="32">
        <v>510</v>
      </c>
      <c r="V59" s="4">
        <f>IFERROR(U59/O59, 0)</f>
        <v>0.9107142857142857</v>
      </c>
      <c r="W59" s="32">
        <v>87</v>
      </c>
      <c r="X59" s="32">
        <v>508</v>
      </c>
      <c r="Y59" s="32">
        <v>17</v>
      </c>
      <c r="Z59" s="32">
        <v>88</v>
      </c>
      <c r="AA59" s="32">
        <v>6</v>
      </c>
      <c r="AB59" s="43">
        <f>IFERROR(Z59/M59, 0)</f>
        <v>0.69291338582677164</v>
      </c>
      <c r="AC59" s="43">
        <f>IFERROR(AA59/M59, 0)</f>
        <v>4.7244094488188976E-2</v>
      </c>
      <c r="AD59" s="32">
        <v>403</v>
      </c>
      <c r="AE59" s="32">
        <v>107</v>
      </c>
      <c r="AF59" s="43">
        <f>IFERROR(AD59/O59, 0)</f>
        <v>0.71964285714285714</v>
      </c>
      <c r="AG59" s="43">
        <f>IFERROR(AE59/O59, 0)</f>
        <v>0.19107142857142856</v>
      </c>
      <c r="AH59" s="42">
        <f>Z59+AD59</f>
        <v>491</v>
      </c>
      <c r="AI59" s="4">
        <f>IFERROR(AH59/Q59, 0)</f>
        <v>0.71470160116448322</v>
      </c>
      <c r="AJ59" s="42">
        <f t="shared" si="2"/>
        <v>113</v>
      </c>
      <c r="AK59" s="4">
        <f>IFERROR(AJ59/Q59, 0)</f>
        <v>0.16448326055312956</v>
      </c>
      <c r="AL59" s="98">
        <v>0</v>
      </c>
      <c r="AM59" s="98">
        <v>0</v>
      </c>
      <c r="AN59" s="32"/>
      <c r="AO59" s="32"/>
      <c r="AP59" s="32"/>
      <c r="AQ59" s="32"/>
      <c r="AR59" s="32"/>
      <c r="AS59" s="32"/>
    </row>
    <row r="60" spans="1:45" s="31" customFormat="1" ht="39" customHeight="1" x14ac:dyDescent="0.3">
      <c r="A60" s="119"/>
      <c r="B60" s="66" t="s">
        <v>393</v>
      </c>
      <c r="C60" s="32">
        <v>26</v>
      </c>
      <c r="D60" s="32">
        <v>8</v>
      </c>
      <c r="E60" s="32">
        <v>24</v>
      </c>
      <c r="F60" s="26">
        <f t="shared" si="0"/>
        <v>32</v>
      </c>
      <c r="G60" s="32">
        <v>5</v>
      </c>
      <c r="H60" s="4">
        <f>IFERROR(G60/D60, 0)</f>
        <v>0.625</v>
      </c>
      <c r="I60" s="32">
        <v>24</v>
      </c>
      <c r="J60" s="4">
        <f>IFERROR(I60/E60, 0)</f>
        <v>1</v>
      </c>
      <c r="K60" s="26">
        <f t="shared" si="1"/>
        <v>29</v>
      </c>
      <c r="L60" s="4">
        <f>IFERROR(K60/F60, 0)</f>
        <v>0.90625</v>
      </c>
      <c r="M60" s="32">
        <v>130</v>
      </c>
      <c r="N60" s="97">
        <f t="shared" si="3"/>
        <v>16.25</v>
      </c>
      <c r="O60" s="32">
        <v>473</v>
      </c>
      <c r="P60" s="97">
        <f t="shared" si="4"/>
        <v>19.708333333333332</v>
      </c>
      <c r="Q60" s="26">
        <f>M60+O60</f>
        <v>603</v>
      </c>
      <c r="R60" s="4">
        <f t="shared" si="5"/>
        <v>18.84375</v>
      </c>
      <c r="S60" s="32">
        <v>82</v>
      </c>
      <c r="T60" s="4">
        <f>IFERROR(S60/M60, 0)</f>
        <v>0.63076923076923075</v>
      </c>
      <c r="U60" s="32">
        <v>408</v>
      </c>
      <c r="V60" s="4">
        <f>IFERROR(U60/O60, 0)</f>
        <v>0.86257928118393234</v>
      </c>
      <c r="W60" s="32">
        <v>82</v>
      </c>
      <c r="X60" s="32">
        <v>408</v>
      </c>
      <c r="Y60" s="32">
        <v>17</v>
      </c>
      <c r="Z60" s="32">
        <v>75</v>
      </c>
      <c r="AA60" s="32">
        <v>7</v>
      </c>
      <c r="AB60" s="43">
        <f>IFERROR(Z60/M60, 0)</f>
        <v>0.57692307692307687</v>
      </c>
      <c r="AC60" s="43">
        <f>IFERROR(AA60/M60, 0)</f>
        <v>5.3846153846153849E-2</v>
      </c>
      <c r="AD60" s="32">
        <v>322</v>
      </c>
      <c r="AE60" s="32">
        <v>86</v>
      </c>
      <c r="AF60" s="43">
        <f>IFERROR(AD60/O60, 0)</f>
        <v>0.68076109936575058</v>
      </c>
      <c r="AG60" s="43">
        <f>IFERROR(AE60/O60, 0)</f>
        <v>0.18181818181818182</v>
      </c>
      <c r="AH60" s="42">
        <f>Z60+AD60</f>
        <v>397</v>
      </c>
      <c r="AI60" s="4">
        <f>IFERROR(AH60/Q60, 0)</f>
        <v>0.65837479270315091</v>
      </c>
      <c r="AJ60" s="42">
        <f t="shared" si="2"/>
        <v>93</v>
      </c>
      <c r="AK60" s="4">
        <f>IFERROR(AJ60/Q60, 0)</f>
        <v>0.15422885572139303</v>
      </c>
      <c r="AL60" s="98">
        <v>0</v>
      </c>
      <c r="AM60" s="98">
        <v>0</v>
      </c>
      <c r="AN60" s="32"/>
      <c r="AO60" s="32">
        <v>6</v>
      </c>
      <c r="AP60" s="32">
        <v>3</v>
      </c>
      <c r="AQ60" s="32"/>
      <c r="AR60" s="32">
        <v>14</v>
      </c>
      <c r="AS60" s="32">
        <v>11</v>
      </c>
    </row>
    <row r="61" spans="1:45" s="31" customFormat="1" ht="39" customHeight="1" x14ac:dyDescent="0.3">
      <c r="A61" s="119"/>
      <c r="B61" s="66" t="s">
        <v>412</v>
      </c>
      <c r="C61" s="32">
        <v>26</v>
      </c>
      <c r="D61" s="32">
        <v>8</v>
      </c>
      <c r="E61" s="32">
        <v>24</v>
      </c>
      <c r="F61" s="26">
        <f t="shared" si="0"/>
        <v>32</v>
      </c>
      <c r="G61" s="32">
        <v>4</v>
      </c>
      <c r="H61" s="4">
        <f t="shared" ref="H61" si="84">IFERROR(G61/D61, 0)</f>
        <v>0.5</v>
      </c>
      <c r="I61" s="32">
        <v>17</v>
      </c>
      <c r="J61" s="4">
        <f t="shared" ref="J61" si="85">IFERROR(I61/E61, 0)</f>
        <v>0.70833333333333337</v>
      </c>
      <c r="K61" s="26">
        <f t="shared" si="1"/>
        <v>21</v>
      </c>
      <c r="L61" s="4">
        <f t="shared" ref="L61" si="86">IFERROR(K61/F61, 0)</f>
        <v>0.65625</v>
      </c>
      <c r="M61" s="32">
        <v>107</v>
      </c>
      <c r="N61" s="97">
        <f t="shared" si="3"/>
        <v>13.375</v>
      </c>
      <c r="O61" s="32">
        <v>409</v>
      </c>
      <c r="P61" s="97">
        <f t="shared" si="4"/>
        <v>17.041666666666668</v>
      </c>
      <c r="Q61" s="26">
        <f t="shared" ref="Q61" si="87">M61+O61</f>
        <v>516</v>
      </c>
      <c r="R61" s="4">
        <f t="shared" si="5"/>
        <v>16.125</v>
      </c>
      <c r="S61" s="32">
        <v>75</v>
      </c>
      <c r="T61" s="4">
        <f t="shared" ref="T61" si="88">IFERROR(S61/M61, 0)</f>
        <v>0.7009345794392523</v>
      </c>
      <c r="U61" s="32">
        <v>359</v>
      </c>
      <c r="V61" s="4">
        <f t="shared" ref="V61" si="89">IFERROR(U61/O61, 0)</f>
        <v>0.87775061124694376</v>
      </c>
      <c r="W61" s="32">
        <v>75</v>
      </c>
      <c r="X61" s="32">
        <v>359</v>
      </c>
      <c r="Y61" s="32">
        <v>15</v>
      </c>
      <c r="Z61" s="32">
        <v>66</v>
      </c>
      <c r="AA61" s="32">
        <f>2+7</f>
        <v>9</v>
      </c>
      <c r="AB61" s="43">
        <f t="shared" ref="AB61" si="90">IFERROR(Z61/M61, 0)</f>
        <v>0.61682242990654201</v>
      </c>
      <c r="AC61" s="43">
        <f t="shared" ref="AC61" si="91">IFERROR(AA61/M61, 0)</f>
        <v>8.4112149532710276E-2</v>
      </c>
      <c r="AD61" s="32">
        <v>295</v>
      </c>
      <c r="AE61" s="32">
        <f>2+4+58</f>
        <v>64</v>
      </c>
      <c r="AF61" s="43">
        <f t="shared" ref="AF61" si="92">IFERROR(AD61/O61, 0)</f>
        <v>0.72127139364303183</v>
      </c>
      <c r="AG61" s="43">
        <f t="shared" ref="AG61" si="93">IFERROR(AE61/O61, 0)</f>
        <v>0.15647921760391198</v>
      </c>
      <c r="AH61" s="42">
        <f t="shared" ref="AH61" si="94">Z61+AD61</f>
        <v>361</v>
      </c>
      <c r="AI61" s="4">
        <f t="shared" ref="AI61" si="95">IFERROR(AH61/Q61, 0)</f>
        <v>0.69961240310077522</v>
      </c>
      <c r="AJ61" s="42">
        <f t="shared" si="2"/>
        <v>73</v>
      </c>
      <c r="AK61" s="4">
        <f t="shared" ref="AK61" si="96">IFERROR(AJ61/Q61, 0)</f>
        <v>0.14147286821705427</v>
      </c>
      <c r="AL61" s="98">
        <v>0</v>
      </c>
      <c r="AM61" s="98">
        <v>0</v>
      </c>
      <c r="AN61" s="32"/>
      <c r="AO61" s="32">
        <v>8</v>
      </c>
      <c r="AP61" s="32">
        <v>8</v>
      </c>
      <c r="AQ61" s="32"/>
      <c r="AR61" s="32">
        <v>18</v>
      </c>
      <c r="AS61" s="32">
        <v>18</v>
      </c>
    </row>
    <row r="62" spans="1:45" s="31" customFormat="1" ht="39" customHeight="1" x14ac:dyDescent="0.3">
      <c r="A62" s="119" t="s">
        <v>375</v>
      </c>
      <c r="B62" s="66" t="s">
        <v>374</v>
      </c>
      <c r="C62" s="32">
        <v>29</v>
      </c>
      <c r="D62" s="32">
        <v>12</v>
      </c>
      <c r="E62" s="32">
        <f>42-D62</f>
        <v>30</v>
      </c>
      <c r="F62" s="26">
        <f t="shared" si="0"/>
        <v>42</v>
      </c>
      <c r="G62" s="32">
        <v>5</v>
      </c>
      <c r="H62" s="4">
        <f>IFERROR(G62/D62, 0)</f>
        <v>0.41666666666666669</v>
      </c>
      <c r="I62" s="32">
        <v>38</v>
      </c>
      <c r="J62" s="4">
        <f>IFERROR(I62/E62, 0)</f>
        <v>1.2666666666666666</v>
      </c>
      <c r="K62" s="26">
        <f t="shared" si="1"/>
        <v>43</v>
      </c>
      <c r="L62" s="4">
        <f>IFERROR(K62/F62, 0)</f>
        <v>1.0238095238095237</v>
      </c>
      <c r="M62" s="32">
        <v>48</v>
      </c>
      <c r="N62" s="97">
        <f t="shared" si="3"/>
        <v>4</v>
      </c>
      <c r="O62" s="32">
        <v>272</v>
      </c>
      <c r="P62" s="97">
        <f t="shared" si="4"/>
        <v>9.0666666666666664</v>
      </c>
      <c r="Q62" s="26">
        <f>M62+O62</f>
        <v>320</v>
      </c>
      <c r="R62" s="4">
        <f t="shared" si="5"/>
        <v>7.6190476190476186</v>
      </c>
      <c r="S62" s="32">
        <v>31</v>
      </c>
      <c r="T62" s="4">
        <f>IFERROR(S62/M62, 0)</f>
        <v>0.64583333333333337</v>
      </c>
      <c r="U62" s="32">
        <v>249</v>
      </c>
      <c r="V62" s="4">
        <f>IFERROR(U62/O62, 0)</f>
        <v>0.9154411764705882</v>
      </c>
      <c r="W62" s="32">
        <v>31</v>
      </c>
      <c r="X62" s="32">
        <v>249</v>
      </c>
      <c r="Y62" s="32">
        <v>12</v>
      </c>
      <c r="Z62" s="32">
        <v>24</v>
      </c>
      <c r="AA62" s="32">
        <v>7</v>
      </c>
      <c r="AB62" s="43">
        <f>IFERROR(Z62/M62, 0)</f>
        <v>0.5</v>
      </c>
      <c r="AC62" s="43">
        <f>IFERROR(AA62/M62, 0)</f>
        <v>0.14583333333333334</v>
      </c>
      <c r="AD62" s="32">
        <v>177</v>
      </c>
      <c r="AE62" s="32">
        <v>72</v>
      </c>
      <c r="AF62" s="43">
        <f>IFERROR(AD62/O62, 0)</f>
        <v>0.65073529411764708</v>
      </c>
      <c r="AG62" s="43">
        <f>IFERROR(AE62/O62, 0)</f>
        <v>0.26470588235294118</v>
      </c>
      <c r="AH62" s="42">
        <f>Z62+AD62</f>
        <v>201</v>
      </c>
      <c r="AI62" s="4">
        <f>IFERROR(AH62/Q62, 0)</f>
        <v>0.62812500000000004</v>
      </c>
      <c r="AJ62" s="42">
        <f t="shared" si="2"/>
        <v>79</v>
      </c>
      <c r="AK62" s="4">
        <f>IFERROR(AJ62/Q62, 0)</f>
        <v>0.24687500000000001</v>
      </c>
      <c r="AL62" s="98">
        <v>0</v>
      </c>
      <c r="AM62" s="98">
        <v>0</v>
      </c>
      <c r="AN62" s="32"/>
      <c r="AO62" s="32"/>
      <c r="AP62" s="32"/>
      <c r="AQ62" s="32"/>
      <c r="AR62" s="32"/>
      <c r="AS62" s="32"/>
    </row>
    <row r="63" spans="1:45" s="31" customFormat="1" ht="39" customHeight="1" x14ac:dyDescent="0.3">
      <c r="A63" s="119"/>
      <c r="B63" s="66" t="s">
        <v>393</v>
      </c>
      <c r="C63" s="32">
        <v>29</v>
      </c>
      <c r="D63" s="32">
        <v>12</v>
      </c>
      <c r="E63" s="32">
        <v>30</v>
      </c>
      <c r="F63" s="26">
        <f t="shared" si="0"/>
        <v>42</v>
      </c>
      <c r="G63" s="32">
        <v>5</v>
      </c>
      <c r="H63" s="4">
        <f>IFERROR(G63/D63, 0)</f>
        <v>0.41666666666666669</v>
      </c>
      <c r="I63" s="32">
        <v>28</v>
      </c>
      <c r="J63" s="4">
        <f>IFERROR(I63/E63, 0)</f>
        <v>0.93333333333333335</v>
      </c>
      <c r="K63" s="26">
        <f t="shared" si="1"/>
        <v>33</v>
      </c>
      <c r="L63" s="4">
        <f>IFERROR(K63/F63, 0)</f>
        <v>0.7857142857142857</v>
      </c>
      <c r="M63" s="32">
        <v>64</v>
      </c>
      <c r="N63" s="97">
        <f t="shared" si="3"/>
        <v>5.333333333333333</v>
      </c>
      <c r="O63" s="32">
        <v>394</v>
      </c>
      <c r="P63" s="97">
        <f t="shared" si="4"/>
        <v>13.133333333333333</v>
      </c>
      <c r="Q63" s="26">
        <f>M63+O63</f>
        <v>458</v>
      </c>
      <c r="R63" s="4">
        <f t="shared" si="5"/>
        <v>10.904761904761905</v>
      </c>
      <c r="S63" s="32">
        <v>58</v>
      </c>
      <c r="T63" s="4">
        <f>IFERROR(S63/M63, 0)</f>
        <v>0.90625</v>
      </c>
      <c r="U63" s="32">
        <v>350</v>
      </c>
      <c r="V63" s="4">
        <f>IFERROR(U63/O63, 0)</f>
        <v>0.8883248730964467</v>
      </c>
      <c r="W63" s="32">
        <v>58</v>
      </c>
      <c r="X63" s="32">
        <v>350</v>
      </c>
      <c r="Y63" s="32">
        <v>17</v>
      </c>
      <c r="Z63" s="32">
        <v>49</v>
      </c>
      <c r="AA63" s="32">
        <v>9</v>
      </c>
      <c r="AB63" s="43">
        <f>IFERROR(Z63/M63, 0)</f>
        <v>0.765625</v>
      </c>
      <c r="AC63" s="43">
        <f>IFERROR(AA63/M63, 0)</f>
        <v>0.140625</v>
      </c>
      <c r="AD63" s="32">
        <v>268</v>
      </c>
      <c r="AE63" s="32">
        <v>82</v>
      </c>
      <c r="AF63" s="43">
        <f>IFERROR(AD63/O63, 0)</f>
        <v>0.68020304568527923</v>
      </c>
      <c r="AG63" s="43">
        <f>IFERROR(AE63/O63, 0)</f>
        <v>0.20812182741116753</v>
      </c>
      <c r="AH63" s="42">
        <f>Z63+AD63</f>
        <v>317</v>
      </c>
      <c r="AI63" s="4">
        <f>IFERROR(AH63/Q63, 0)</f>
        <v>0.69213973799126638</v>
      </c>
      <c r="AJ63" s="42">
        <f t="shared" si="2"/>
        <v>91</v>
      </c>
      <c r="AK63" s="4">
        <f>IFERROR(AJ63/Q63, 0)</f>
        <v>0.19868995633187772</v>
      </c>
      <c r="AL63" s="98">
        <v>0</v>
      </c>
      <c r="AM63" s="98">
        <v>0</v>
      </c>
      <c r="AN63" s="32"/>
      <c r="AO63" s="32">
        <v>3</v>
      </c>
      <c r="AP63" s="32">
        <v>3</v>
      </c>
      <c r="AQ63" s="32"/>
      <c r="AR63" s="32">
        <v>18</v>
      </c>
      <c r="AS63" s="32">
        <v>9</v>
      </c>
    </row>
    <row r="64" spans="1:45" s="31" customFormat="1" ht="39" customHeight="1" x14ac:dyDescent="0.3">
      <c r="A64" s="119"/>
      <c r="B64" s="66" t="s">
        <v>412</v>
      </c>
      <c r="C64" s="32">
        <v>29</v>
      </c>
      <c r="D64" s="32">
        <v>12</v>
      </c>
      <c r="E64" s="32">
        <v>30</v>
      </c>
      <c r="F64" s="26">
        <f t="shared" si="0"/>
        <v>42</v>
      </c>
      <c r="G64" s="32">
        <v>1</v>
      </c>
      <c r="H64" s="4">
        <f t="shared" ref="H64" si="97">IFERROR(G64/D64, 0)</f>
        <v>8.3333333333333329E-2</v>
      </c>
      <c r="I64" s="32">
        <v>22</v>
      </c>
      <c r="J64" s="4">
        <f t="shared" ref="J64" si="98">IFERROR(I64/E64, 0)</f>
        <v>0.73333333333333328</v>
      </c>
      <c r="K64" s="26">
        <f t="shared" si="1"/>
        <v>23</v>
      </c>
      <c r="L64" s="4">
        <f t="shared" ref="L64" si="99">IFERROR(K64/F64, 0)</f>
        <v>0.54761904761904767</v>
      </c>
      <c r="M64" s="32">
        <v>81</v>
      </c>
      <c r="N64" s="97">
        <f t="shared" si="3"/>
        <v>6.75</v>
      </c>
      <c r="O64" s="32">
        <v>466</v>
      </c>
      <c r="P64" s="97">
        <f t="shared" si="4"/>
        <v>15.533333333333333</v>
      </c>
      <c r="Q64" s="26">
        <f t="shared" ref="Q64" si="100">M64+O64</f>
        <v>547</v>
      </c>
      <c r="R64" s="4">
        <f t="shared" si="5"/>
        <v>13.023809523809524</v>
      </c>
      <c r="S64" s="32">
        <v>26</v>
      </c>
      <c r="T64" s="4">
        <f t="shared" ref="T64" si="101">IFERROR(S64/M64, 0)</f>
        <v>0.32098765432098764</v>
      </c>
      <c r="U64" s="32">
        <v>389</v>
      </c>
      <c r="V64" s="4">
        <f t="shared" ref="V64" si="102">IFERROR(U64/O64, 0)</f>
        <v>0.83476394849785407</v>
      </c>
      <c r="W64" s="32">
        <v>26</v>
      </c>
      <c r="X64" s="32">
        <v>389</v>
      </c>
      <c r="Y64" s="32">
        <v>12</v>
      </c>
      <c r="Z64" s="32">
        <v>20</v>
      </c>
      <c r="AA64" s="32">
        <v>6</v>
      </c>
      <c r="AB64" s="43">
        <f t="shared" ref="AB64" si="103">IFERROR(Z64/M64, 0)</f>
        <v>0.24691358024691357</v>
      </c>
      <c r="AC64" s="43">
        <f t="shared" ref="AC64" si="104">IFERROR(AA64/M64, 0)</f>
        <v>7.407407407407407E-2</v>
      </c>
      <c r="AD64" s="32">
        <v>281</v>
      </c>
      <c r="AE64" s="32">
        <f>19+14+74+1</f>
        <v>108</v>
      </c>
      <c r="AF64" s="43">
        <f t="shared" ref="AF64" si="105">IFERROR(AD64/O64, 0)</f>
        <v>0.60300429184549353</v>
      </c>
      <c r="AG64" s="43">
        <f t="shared" ref="AG64" si="106">IFERROR(AE64/O64, 0)</f>
        <v>0.23175965665236051</v>
      </c>
      <c r="AH64" s="42">
        <f t="shared" ref="AH64" si="107">Z64+AD64</f>
        <v>301</v>
      </c>
      <c r="AI64" s="4">
        <f t="shared" ref="AI64" si="108">IFERROR(AH64/Q64, 0)</f>
        <v>0.55027422303473494</v>
      </c>
      <c r="AJ64" s="42">
        <f t="shared" si="2"/>
        <v>114</v>
      </c>
      <c r="AK64" s="4">
        <f t="shared" ref="AK64" si="109">IFERROR(AJ64/Q64, 0)</f>
        <v>0.20840950639853748</v>
      </c>
      <c r="AL64" s="98">
        <v>0</v>
      </c>
      <c r="AM64" s="98">
        <v>0</v>
      </c>
      <c r="AN64" s="32"/>
      <c r="AO64" s="32">
        <v>12</v>
      </c>
      <c r="AP64" s="32">
        <v>12</v>
      </c>
      <c r="AQ64" s="32"/>
      <c r="AR64" s="32">
        <v>28</v>
      </c>
      <c r="AS64" s="32">
        <v>28</v>
      </c>
    </row>
    <row r="65" spans="1:45" s="31" customFormat="1" ht="39" customHeight="1" x14ac:dyDescent="0.3">
      <c r="A65" s="119" t="s">
        <v>18</v>
      </c>
      <c r="B65" s="66" t="s">
        <v>374</v>
      </c>
      <c r="C65" s="32">
        <v>50</v>
      </c>
      <c r="D65" s="32">
        <f>60/2</f>
        <v>30</v>
      </c>
      <c r="E65" s="32">
        <v>30</v>
      </c>
      <c r="F65" s="26">
        <f t="shared" si="0"/>
        <v>60</v>
      </c>
      <c r="G65" s="32">
        <v>26</v>
      </c>
      <c r="H65" s="4">
        <f>IFERROR(G65/D65, 0)</f>
        <v>0.8666666666666667</v>
      </c>
      <c r="I65" s="32">
        <v>29</v>
      </c>
      <c r="J65" s="4">
        <f>IFERROR(I65/E65, 0)</f>
        <v>0.96666666666666667</v>
      </c>
      <c r="K65" s="26">
        <f t="shared" si="1"/>
        <v>55</v>
      </c>
      <c r="L65" s="4">
        <f>IFERROR(K65/F65, 0)</f>
        <v>0.91666666666666663</v>
      </c>
      <c r="M65" s="32">
        <v>658</v>
      </c>
      <c r="N65" s="97">
        <f t="shared" si="3"/>
        <v>21.933333333333334</v>
      </c>
      <c r="O65" s="32">
        <v>1130</v>
      </c>
      <c r="P65" s="97">
        <f t="shared" si="4"/>
        <v>37.666666666666664</v>
      </c>
      <c r="Q65" s="26">
        <f>M65+O65</f>
        <v>1788</v>
      </c>
      <c r="R65" s="4">
        <f t="shared" si="5"/>
        <v>29.8</v>
      </c>
      <c r="S65" s="32">
        <v>404</v>
      </c>
      <c r="T65" s="4">
        <f>IFERROR(S65/M65, 0)</f>
        <v>0.61398176291793316</v>
      </c>
      <c r="U65" s="32">
        <v>604</v>
      </c>
      <c r="V65" s="4">
        <f>IFERROR(U65/O65, 0)</f>
        <v>0.53451327433628315</v>
      </c>
      <c r="W65" s="32">
        <v>342</v>
      </c>
      <c r="X65" s="32">
        <v>431</v>
      </c>
      <c r="Y65" s="32">
        <v>22</v>
      </c>
      <c r="Z65" s="32">
        <v>381</v>
      </c>
      <c r="AA65" s="32">
        <v>23</v>
      </c>
      <c r="AB65" s="43">
        <f>IFERROR(Z65/M65, 0)</f>
        <v>0.57902735562310026</v>
      </c>
      <c r="AC65" s="43">
        <f>IFERROR(AA65/M65, 0)</f>
        <v>3.4954407294832825E-2</v>
      </c>
      <c r="AD65" s="32">
        <v>527</v>
      </c>
      <c r="AE65" s="32">
        <v>77</v>
      </c>
      <c r="AF65" s="43">
        <f>IFERROR(AD65/O65, 0)</f>
        <v>0.46637168141592922</v>
      </c>
      <c r="AG65" s="43">
        <f>IFERROR(AE65/O65, 0)</f>
        <v>6.8141592920353988E-2</v>
      </c>
      <c r="AH65" s="42">
        <f>Z65+AD65</f>
        <v>908</v>
      </c>
      <c r="AI65" s="4">
        <f>IFERROR(AH65/Q65, 0)</f>
        <v>0.50782997762863535</v>
      </c>
      <c r="AJ65" s="42">
        <f t="shared" si="2"/>
        <v>100</v>
      </c>
      <c r="AK65" s="4">
        <f>IFERROR(AJ65/Q65, 0)</f>
        <v>5.5928411633109618E-2</v>
      </c>
      <c r="AL65" s="98">
        <v>0</v>
      </c>
      <c r="AM65" s="98">
        <v>0</v>
      </c>
      <c r="AN65" s="32"/>
      <c r="AO65" s="32"/>
      <c r="AP65" s="32"/>
      <c r="AQ65" s="32"/>
      <c r="AR65" s="32"/>
      <c r="AS65" s="32"/>
    </row>
    <row r="66" spans="1:45" s="31" customFormat="1" ht="39" customHeight="1" x14ac:dyDescent="0.3">
      <c r="A66" s="119"/>
      <c r="B66" s="66" t="s">
        <v>393</v>
      </c>
      <c r="C66" s="32">
        <v>50</v>
      </c>
      <c r="D66" s="32">
        <v>30</v>
      </c>
      <c r="E66" s="32">
        <v>30</v>
      </c>
      <c r="F66" s="26">
        <f t="shared" si="0"/>
        <v>60</v>
      </c>
      <c r="G66" s="32">
        <v>25</v>
      </c>
      <c r="H66" s="4">
        <f>IFERROR(G66/D66, 0)</f>
        <v>0.83333333333333337</v>
      </c>
      <c r="I66" s="32">
        <v>31</v>
      </c>
      <c r="J66" s="4">
        <f>IFERROR(I66/E66, 0)</f>
        <v>1.0333333333333334</v>
      </c>
      <c r="K66" s="26">
        <f t="shared" si="1"/>
        <v>56</v>
      </c>
      <c r="L66" s="4">
        <f>IFERROR(K66/F66, 0)</f>
        <v>0.93333333333333335</v>
      </c>
      <c r="M66" s="32">
        <v>897</v>
      </c>
      <c r="N66" s="97">
        <f t="shared" si="3"/>
        <v>29.9</v>
      </c>
      <c r="O66" s="32">
        <v>980</v>
      </c>
      <c r="P66" s="97">
        <f t="shared" si="4"/>
        <v>32.666666666666664</v>
      </c>
      <c r="Q66" s="26">
        <f>M66+O66</f>
        <v>1877</v>
      </c>
      <c r="R66" s="4">
        <f t="shared" si="5"/>
        <v>31.283333333333335</v>
      </c>
      <c r="S66" s="32">
        <v>540</v>
      </c>
      <c r="T66" s="4">
        <f>IFERROR(S66/M66, 0)</f>
        <v>0.60200668896321075</v>
      </c>
      <c r="U66" s="32">
        <v>670</v>
      </c>
      <c r="V66" s="4">
        <f>IFERROR(U66/O66, 0)</f>
        <v>0.68367346938775508</v>
      </c>
      <c r="W66" s="32">
        <v>301</v>
      </c>
      <c r="X66" s="32">
        <v>347</v>
      </c>
      <c r="Y66" s="32">
        <v>22</v>
      </c>
      <c r="Z66" s="32">
        <v>519</v>
      </c>
      <c r="AA66" s="32">
        <v>21</v>
      </c>
      <c r="AB66" s="43">
        <f>IFERROR(Z66/M66, 0)</f>
        <v>0.57859531772575246</v>
      </c>
      <c r="AC66" s="43">
        <f>IFERROR(AA66/M66, 0)</f>
        <v>2.3411371237458192E-2</v>
      </c>
      <c r="AD66" s="32">
        <v>580</v>
      </c>
      <c r="AE66" s="32">
        <v>90</v>
      </c>
      <c r="AF66" s="43">
        <f>IFERROR(AD66/O66, 0)</f>
        <v>0.59183673469387754</v>
      </c>
      <c r="AG66" s="43">
        <f>IFERROR(AE66/O66, 0)</f>
        <v>9.1836734693877556E-2</v>
      </c>
      <c r="AH66" s="42">
        <f>Z66+AD66</f>
        <v>1099</v>
      </c>
      <c r="AI66" s="4">
        <f>IFERROR(AH66/Q66, 0)</f>
        <v>0.58550879062333516</v>
      </c>
      <c r="AJ66" s="42">
        <f t="shared" si="2"/>
        <v>111</v>
      </c>
      <c r="AK66" s="4">
        <f>IFERROR(AJ66/Q66, 0)</f>
        <v>5.913692061800746E-2</v>
      </c>
      <c r="AL66" s="98">
        <v>0</v>
      </c>
      <c r="AM66" s="98">
        <v>0</v>
      </c>
      <c r="AN66" s="32">
        <v>0</v>
      </c>
      <c r="AO66" s="32">
        <v>0</v>
      </c>
      <c r="AP66" s="32">
        <v>0</v>
      </c>
      <c r="AQ66" s="32">
        <v>0</v>
      </c>
      <c r="AR66" s="32">
        <v>0</v>
      </c>
      <c r="AS66" s="32">
        <v>0</v>
      </c>
    </row>
    <row r="67" spans="1:45" s="31" customFormat="1" ht="39" customHeight="1" x14ac:dyDescent="0.3">
      <c r="A67" s="119"/>
      <c r="B67" s="66" t="s">
        <v>412</v>
      </c>
      <c r="C67" s="32">
        <v>50</v>
      </c>
      <c r="D67" s="32">
        <f>56/2</f>
        <v>28</v>
      </c>
      <c r="E67" s="32">
        <v>28</v>
      </c>
      <c r="F67" s="26">
        <f t="shared" si="0"/>
        <v>56</v>
      </c>
      <c r="G67" s="32">
        <v>26</v>
      </c>
      <c r="H67" s="4">
        <f t="shared" ref="H67" si="110">IFERROR(G67/D67, 0)</f>
        <v>0.9285714285714286</v>
      </c>
      <c r="I67" s="32">
        <v>26</v>
      </c>
      <c r="J67" s="4">
        <f t="shared" ref="J67" si="111">IFERROR(I67/E67, 0)</f>
        <v>0.9285714285714286</v>
      </c>
      <c r="K67" s="26">
        <f t="shared" si="1"/>
        <v>52</v>
      </c>
      <c r="L67" s="4">
        <f t="shared" ref="L67" si="112">IFERROR(K67/F67, 0)</f>
        <v>0.9285714285714286</v>
      </c>
      <c r="M67" s="32">
        <v>826</v>
      </c>
      <c r="N67" s="97">
        <f t="shared" si="3"/>
        <v>29.5</v>
      </c>
      <c r="O67" s="32">
        <v>915</v>
      </c>
      <c r="P67" s="97">
        <f t="shared" si="4"/>
        <v>32.678571428571431</v>
      </c>
      <c r="Q67" s="26">
        <f t="shared" ref="Q67" si="113">M67+O67</f>
        <v>1741</v>
      </c>
      <c r="R67" s="4">
        <f t="shared" si="5"/>
        <v>31.089285714285715</v>
      </c>
      <c r="S67" s="32">
        <v>500</v>
      </c>
      <c r="T67" s="4">
        <f t="shared" ref="T67" si="114">IFERROR(S67/M67, 0)</f>
        <v>0.60532687651331718</v>
      </c>
      <c r="U67" s="32">
        <v>600</v>
      </c>
      <c r="V67" s="4">
        <f t="shared" ref="V67" si="115">IFERROR(U67/O67, 0)</f>
        <v>0.65573770491803274</v>
      </c>
      <c r="W67" s="32">
        <v>213</v>
      </c>
      <c r="X67" s="32">
        <v>331</v>
      </c>
      <c r="Y67" s="32">
        <v>19</v>
      </c>
      <c r="Z67" s="32">
        <v>467</v>
      </c>
      <c r="AA67" s="32">
        <f>9+1+23</f>
        <v>33</v>
      </c>
      <c r="AB67" s="43">
        <f t="shared" ref="AB67" si="116">IFERROR(Z67/M67, 0)</f>
        <v>0.56537530266343827</v>
      </c>
      <c r="AC67" s="43">
        <f t="shared" ref="AC67" si="117">IFERROR(AA67/M67, 0)</f>
        <v>3.9951573849878935E-2</v>
      </c>
      <c r="AD67" s="32">
        <v>553</v>
      </c>
      <c r="AE67" s="32">
        <f>18+29</f>
        <v>47</v>
      </c>
      <c r="AF67" s="43">
        <f t="shared" ref="AF67" si="118">IFERROR(AD67/O67, 0)</f>
        <v>0.60437158469945351</v>
      </c>
      <c r="AG67" s="43">
        <f t="shared" ref="AG67" si="119">IFERROR(AE67/O67, 0)</f>
        <v>5.1366120218579232E-2</v>
      </c>
      <c r="AH67" s="42">
        <f t="shared" ref="AH67" si="120">Z67+AD67</f>
        <v>1020</v>
      </c>
      <c r="AI67" s="4">
        <f t="shared" ref="AI67" si="121">IFERROR(AH67/Q67, 0)</f>
        <v>0.58587018954623782</v>
      </c>
      <c r="AJ67" s="42">
        <f t="shared" si="2"/>
        <v>80</v>
      </c>
      <c r="AK67" s="4">
        <f t="shared" ref="AK67" si="122">IFERROR(AJ67/Q67, 0)</f>
        <v>4.595060310166571E-2</v>
      </c>
      <c r="AL67" s="98">
        <v>0</v>
      </c>
      <c r="AM67" s="98">
        <v>0</v>
      </c>
      <c r="AN67" s="32">
        <v>0</v>
      </c>
      <c r="AO67" s="32">
        <v>0</v>
      </c>
      <c r="AP67" s="32">
        <v>0</v>
      </c>
      <c r="AQ67" s="32">
        <v>0</v>
      </c>
      <c r="AR67" s="32">
        <v>0</v>
      </c>
      <c r="AS67" s="32">
        <v>0</v>
      </c>
    </row>
    <row r="68" spans="1:45" s="31" customFormat="1" ht="39" customHeight="1" x14ac:dyDescent="0.3">
      <c r="A68" s="119"/>
      <c r="B68" s="66" t="s">
        <v>374</v>
      </c>
      <c r="C68" s="32"/>
      <c r="D68" s="32"/>
      <c r="E68" s="32"/>
      <c r="F68" s="26">
        <f t="shared" si="0"/>
        <v>0</v>
      </c>
      <c r="G68" s="32"/>
      <c r="H68" s="4">
        <f>IFERROR(G68/D68, 0)</f>
        <v>0</v>
      </c>
      <c r="I68" s="32"/>
      <c r="J68" s="4">
        <f>IFERROR(I68/E68, 0)</f>
        <v>0</v>
      </c>
      <c r="K68" s="26">
        <f t="shared" si="1"/>
        <v>0</v>
      </c>
      <c r="L68" s="4">
        <f>IFERROR(K68/F68, 0)</f>
        <v>0</v>
      </c>
      <c r="M68" s="32"/>
      <c r="N68" s="97">
        <f t="shared" si="3"/>
        <v>0</v>
      </c>
      <c r="O68" s="32"/>
      <c r="P68" s="97">
        <f t="shared" si="4"/>
        <v>0</v>
      </c>
      <c r="Q68" s="26">
        <f>M68+O68</f>
        <v>0</v>
      </c>
      <c r="R68" s="4">
        <f t="shared" si="5"/>
        <v>0</v>
      </c>
      <c r="S68" s="32"/>
      <c r="T68" s="4">
        <f>IFERROR(S68/M68, 0)</f>
        <v>0</v>
      </c>
      <c r="U68" s="32"/>
      <c r="V68" s="4">
        <f>IFERROR(U68/O68, 0)</f>
        <v>0</v>
      </c>
      <c r="W68" s="32"/>
      <c r="X68" s="32"/>
      <c r="Y68" s="32"/>
      <c r="Z68" s="32"/>
      <c r="AA68" s="32"/>
      <c r="AB68" s="43">
        <f>IFERROR(Z68/M68, 0)</f>
        <v>0</v>
      </c>
      <c r="AC68" s="43">
        <f>IFERROR(AA68/M68, 0)</f>
        <v>0</v>
      </c>
      <c r="AD68" s="32"/>
      <c r="AE68" s="32"/>
      <c r="AF68" s="43">
        <f>IFERROR(AD68/O68, 0)</f>
        <v>0</v>
      </c>
      <c r="AG68" s="43">
        <f>IFERROR(AE68/O68, 0)</f>
        <v>0</v>
      </c>
      <c r="AH68" s="42">
        <f>Z68+AD68</f>
        <v>0</v>
      </c>
      <c r="AI68" s="4">
        <f>IFERROR(AH68/Q68, 0)</f>
        <v>0</v>
      </c>
      <c r="AJ68" s="42">
        <f t="shared" si="2"/>
        <v>0</v>
      </c>
      <c r="AK68" s="4">
        <f>IFERROR(AJ68/Q68, 0)</f>
        <v>0</v>
      </c>
      <c r="AL68" s="98"/>
      <c r="AM68" s="98"/>
      <c r="AN68" s="32"/>
      <c r="AO68" s="32"/>
      <c r="AP68" s="32"/>
      <c r="AQ68" s="32"/>
      <c r="AR68" s="32"/>
      <c r="AS68" s="32"/>
    </row>
    <row r="69" spans="1:45" s="31" customFormat="1" ht="39" customHeight="1" x14ac:dyDescent="0.3">
      <c r="A69" s="119"/>
      <c r="B69" s="66" t="s">
        <v>393</v>
      </c>
      <c r="C69" s="32"/>
      <c r="D69" s="32"/>
      <c r="E69" s="32"/>
      <c r="F69" s="26">
        <f t="shared" si="0"/>
        <v>0</v>
      </c>
      <c r="G69" s="32"/>
      <c r="H69" s="4">
        <f>IFERROR(G69/D69, 0)</f>
        <v>0</v>
      </c>
      <c r="I69" s="32"/>
      <c r="J69" s="4">
        <f>IFERROR(I69/E69, 0)</f>
        <v>0</v>
      </c>
      <c r="K69" s="26">
        <f t="shared" si="1"/>
        <v>0</v>
      </c>
      <c r="L69" s="4">
        <f>IFERROR(K69/F69, 0)</f>
        <v>0</v>
      </c>
      <c r="M69" s="32"/>
      <c r="N69" s="97">
        <f t="shared" si="3"/>
        <v>0</v>
      </c>
      <c r="O69" s="32"/>
      <c r="P69" s="97">
        <f t="shared" si="4"/>
        <v>0</v>
      </c>
      <c r="Q69" s="26">
        <f>M69+O69</f>
        <v>0</v>
      </c>
      <c r="R69" s="4">
        <f t="shared" si="5"/>
        <v>0</v>
      </c>
      <c r="S69" s="32"/>
      <c r="T69" s="4">
        <f>IFERROR(S69/M69, 0)</f>
        <v>0</v>
      </c>
      <c r="U69" s="32"/>
      <c r="V69" s="4">
        <f>IFERROR(U69/O69, 0)</f>
        <v>0</v>
      </c>
      <c r="W69" s="32"/>
      <c r="X69" s="32"/>
      <c r="Y69" s="32"/>
      <c r="Z69" s="32"/>
      <c r="AA69" s="32"/>
      <c r="AB69" s="43">
        <f>IFERROR(Z69/M69, 0)</f>
        <v>0</v>
      </c>
      <c r="AC69" s="43">
        <f>IFERROR(AA69/M69, 0)</f>
        <v>0</v>
      </c>
      <c r="AD69" s="32"/>
      <c r="AE69" s="32"/>
      <c r="AF69" s="43">
        <f>IFERROR(AD69/O69, 0)</f>
        <v>0</v>
      </c>
      <c r="AG69" s="43">
        <f>IFERROR(AE69/O69, 0)</f>
        <v>0</v>
      </c>
      <c r="AH69" s="42">
        <f>Z69+AD69</f>
        <v>0</v>
      </c>
      <c r="AI69" s="4">
        <f>IFERROR(AH69/Q69, 0)</f>
        <v>0</v>
      </c>
      <c r="AJ69" s="42">
        <f t="shared" si="2"/>
        <v>0</v>
      </c>
      <c r="AK69" s="4">
        <f>IFERROR(AJ69/Q69, 0)</f>
        <v>0</v>
      </c>
      <c r="AL69" s="98"/>
      <c r="AM69" s="98"/>
      <c r="AN69" s="32"/>
      <c r="AO69" s="32"/>
      <c r="AP69" s="32"/>
      <c r="AQ69" s="32"/>
      <c r="AR69" s="32"/>
      <c r="AS69" s="32"/>
    </row>
    <row r="70" spans="1:45" s="31" customFormat="1" ht="39" customHeight="1" x14ac:dyDescent="0.3">
      <c r="A70" s="119"/>
      <c r="B70" s="66" t="s">
        <v>412</v>
      </c>
      <c r="C70" s="32"/>
      <c r="D70" s="32"/>
      <c r="E70" s="32"/>
      <c r="F70" s="26">
        <f t="shared" si="0"/>
        <v>0</v>
      </c>
      <c r="G70" s="32"/>
      <c r="H70" s="4">
        <f t="shared" ref="H70" si="123">IFERROR(G70/D70, 0)</f>
        <v>0</v>
      </c>
      <c r="I70" s="32"/>
      <c r="J70" s="4">
        <f t="shared" ref="J70" si="124">IFERROR(I70/E70, 0)</f>
        <v>0</v>
      </c>
      <c r="K70" s="26">
        <f t="shared" si="1"/>
        <v>0</v>
      </c>
      <c r="L70" s="4">
        <f t="shared" ref="L70" si="125">IFERROR(K70/F70, 0)</f>
        <v>0</v>
      </c>
      <c r="M70" s="32"/>
      <c r="N70" s="97">
        <f t="shared" si="3"/>
        <v>0</v>
      </c>
      <c r="O70" s="32"/>
      <c r="P70" s="97">
        <f t="shared" si="4"/>
        <v>0</v>
      </c>
      <c r="Q70" s="26">
        <f t="shared" ref="Q70" si="126">M70+O70</f>
        <v>0</v>
      </c>
      <c r="R70" s="4">
        <f t="shared" si="5"/>
        <v>0</v>
      </c>
      <c r="S70" s="32"/>
      <c r="T70" s="4">
        <f t="shared" ref="T70" si="127">IFERROR(S70/M70, 0)</f>
        <v>0</v>
      </c>
      <c r="U70" s="32"/>
      <c r="V70" s="4">
        <f t="shared" ref="V70" si="128">IFERROR(U70/O70, 0)</f>
        <v>0</v>
      </c>
      <c r="W70" s="32"/>
      <c r="X70" s="32"/>
      <c r="Y70" s="32"/>
      <c r="Z70" s="32"/>
      <c r="AA70" s="32"/>
      <c r="AB70" s="43">
        <f t="shared" ref="AB70" si="129">IFERROR(Z70/M70, 0)</f>
        <v>0</v>
      </c>
      <c r="AC70" s="43">
        <f t="shared" ref="AC70" si="130">IFERROR(AA70/M70, 0)</f>
        <v>0</v>
      </c>
      <c r="AD70" s="32"/>
      <c r="AE70" s="32"/>
      <c r="AF70" s="43">
        <f t="shared" ref="AF70" si="131">IFERROR(AD70/O70, 0)</f>
        <v>0</v>
      </c>
      <c r="AG70" s="43">
        <f t="shared" ref="AG70" si="132">IFERROR(AE70/O70, 0)</f>
        <v>0</v>
      </c>
      <c r="AH70" s="42">
        <f t="shared" ref="AH70" si="133">Z70+AD70</f>
        <v>0</v>
      </c>
      <c r="AI70" s="4">
        <f t="shared" ref="AI70" si="134">IFERROR(AH70/Q70, 0)</f>
        <v>0</v>
      </c>
      <c r="AJ70" s="42">
        <f t="shared" si="2"/>
        <v>0</v>
      </c>
      <c r="AK70" s="4">
        <f t="shared" ref="AK70" si="135">IFERROR(AJ70/Q70, 0)</f>
        <v>0</v>
      </c>
      <c r="AL70" s="98"/>
      <c r="AM70" s="98"/>
      <c r="AN70" s="32"/>
      <c r="AO70" s="32"/>
      <c r="AP70" s="32"/>
      <c r="AQ70" s="32"/>
      <c r="AR70" s="32"/>
      <c r="AS70" s="32"/>
    </row>
    <row r="71" spans="1:45" s="31" customFormat="1" ht="39" customHeight="1" x14ac:dyDescent="0.3">
      <c r="A71" s="119"/>
      <c r="B71" s="66" t="s">
        <v>374</v>
      </c>
      <c r="C71" s="32"/>
      <c r="D71" s="32"/>
      <c r="E71" s="32"/>
      <c r="F71" s="26">
        <f t="shared" si="0"/>
        <v>0</v>
      </c>
      <c r="G71" s="32"/>
      <c r="H71" s="4">
        <f>IFERROR(G71/D71, 0)</f>
        <v>0</v>
      </c>
      <c r="I71" s="32"/>
      <c r="J71" s="4">
        <f>IFERROR(I71/E71, 0)</f>
        <v>0</v>
      </c>
      <c r="K71" s="26">
        <f t="shared" si="1"/>
        <v>0</v>
      </c>
      <c r="L71" s="4">
        <f>IFERROR(K71/F71, 0)</f>
        <v>0</v>
      </c>
      <c r="M71" s="32"/>
      <c r="N71" s="97">
        <f t="shared" si="3"/>
        <v>0</v>
      </c>
      <c r="O71" s="32"/>
      <c r="P71" s="97">
        <f t="shared" si="4"/>
        <v>0</v>
      </c>
      <c r="Q71" s="26">
        <f>M71+O71</f>
        <v>0</v>
      </c>
      <c r="R71" s="4">
        <f t="shared" si="5"/>
        <v>0</v>
      </c>
      <c r="S71" s="32"/>
      <c r="T71" s="4">
        <f>IFERROR(S71/M71, 0)</f>
        <v>0</v>
      </c>
      <c r="U71" s="32"/>
      <c r="V71" s="4">
        <f>IFERROR(U71/O71, 0)</f>
        <v>0</v>
      </c>
      <c r="W71" s="32"/>
      <c r="X71" s="32"/>
      <c r="Y71" s="32"/>
      <c r="Z71" s="32"/>
      <c r="AA71" s="32"/>
      <c r="AB71" s="43">
        <f>IFERROR(Z71/M71, 0)</f>
        <v>0</v>
      </c>
      <c r="AC71" s="43">
        <f>IFERROR(AA71/M71, 0)</f>
        <v>0</v>
      </c>
      <c r="AD71" s="32"/>
      <c r="AE71" s="32"/>
      <c r="AF71" s="43">
        <f>IFERROR(AD71/O71, 0)</f>
        <v>0</v>
      </c>
      <c r="AG71" s="43">
        <f>IFERROR(AE71/O71, 0)</f>
        <v>0</v>
      </c>
      <c r="AH71" s="42">
        <f>Z71+AD71</f>
        <v>0</v>
      </c>
      <c r="AI71" s="4">
        <f>IFERROR(AH71/Q71, 0)</f>
        <v>0</v>
      </c>
      <c r="AJ71" s="42">
        <f t="shared" si="2"/>
        <v>0</v>
      </c>
      <c r="AK71" s="4">
        <f>IFERROR(AJ71/Q71, 0)</f>
        <v>0</v>
      </c>
      <c r="AL71" s="98"/>
      <c r="AM71" s="98"/>
      <c r="AN71" s="32"/>
      <c r="AO71" s="32"/>
      <c r="AP71" s="32"/>
      <c r="AQ71" s="32"/>
      <c r="AR71" s="32"/>
      <c r="AS71" s="32"/>
    </row>
    <row r="72" spans="1:45" s="31" customFormat="1" ht="39" customHeight="1" x14ac:dyDescent="0.3">
      <c r="A72" s="119"/>
      <c r="B72" s="66" t="s">
        <v>393</v>
      </c>
      <c r="C72" s="32"/>
      <c r="D72" s="32"/>
      <c r="E72" s="32"/>
      <c r="F72" s="26">
        <f t="shared" si="0"/>
        <v>0</v>
      </c>
      <c r="G72" s="32"/>
      <c r="H72" s="4">
        <f>IFERROR(G72/D72, 0)</f>
        <v>0</v>
      </c>
      <c r="I72" s="32"/>
      <c r="J72" s="4">
        <f>IFERROR(I72/E72, 0)</f>
        <v>0</v>
      </c>
      <c r="K72" s="26">
        <f t="shared" si="1"/>
        <v>0</v>
      </c>
      <c r="L72" s="4">
        <f>IFERROR(K72/F72, 0)</f>
        <v>0</v>
      </c>
      <c r="M72" s="32"/>
      <c r="N72" s="97">
        <f t="shared" si="3"/>
        <v>0</v>
      </c>
      <c r="O72" s="32"/>
      <c r="P72" s="97">
        <f t="shared" si="4"/>
        <v>0</v>
      </c>
      <c r="Q72" s="26">
        <f>M72+O72</f>
        <v>0</v>
      </c>
      <c r="R72" s="4">
        <f t="shared" si="5"/>
        <v>0</v>
      </c>
      <c r="S72" s="32"/>
      <c r="T72" s="4">
        <f>IFERROR(S72/M72, 0)</f>
        <v>0</v>
      </c>
      <c r="U72" s="32"/>
      <c r="V72" s="4">
        <f>IFERROR(U72/O72, 0)</f>
        <v>0</v>
      </c>
      <c r="W72" s="32"/>
      <c r="X72" s="32"/>
      <c r="Y72" s="32"/>
      <c r="Z72" s="32"/>
      <c r="AA72" s="32"/>
      <c r="AB72" s="43">
        <f>IFERROR(Z72/M72, 0)</f>
        <v>0</v>
      </c>
      <c r="AC72" s="43">
        <f>IFERROR(AA72/M72, 0)</f>
        <v>0</v>
      </c>
      <c r="AD72" s="32"/>
      <c r="AE72" s="32"/>
      <c r="AF72" s="43">
        <f>IFERROR(AD72/O72, 0)</f>
        <v>0</v>
      </c>
      <c r="AG72" s="43">
        <f>IFERROR(AE72/O72, 0)</f>
        <v>0</v>
      </c>
      <c r="AH72" s="42">
        <f>Z72+AD72</f>
        <v>0</v>
      </c>
      <c r="AI72" s="4">
        <f>IFERROR(AH72/Q72, 0)</f>
        <v>0</v>
      </c>
      <c r="AJ72" s="42">
        <f t="shared" si="2"/>
        <v>0</v>
      </c>
      <c r="AK72" s="4">
        <f>IFERROR(AJ72/Q72, 0)</f>
        <v>0</v>
      </c>
      <c r="AL72" s="98"/>
      <c r="AM72" s="98"/>
      <c r="AN72" s="32"/>
      <c r="AO72" s="32"/>
      <c r="AP72" s="32"/>
      <c r="AQ72" s="32"/>
      <c r="AR72" s="32"/>
      <c r="AS72" s="32"/>
    </row>
    <row r="73" spans="1:45" s="31" customFormat="1" ht="39" customHeight="1" x14ac:dyDescent="0.3">
      <c r="A73" s="119"/>
      <c r="B73" s="66" t="s">
        <v>412</v>
      </c>
      <c r="C73" s="32"/>
      <c r="D73" s="32"/>
      <c r="E73" s="32"/>
      <c r="F73" s="26">
        <f t="shared" si="0"/>
        <v>0</v>
      </c>
      <c r="G73" s="32"/>
      <c r="H73" s="4">
        <f t="shared" ref="H73" si="136">IFERROR(G73/D73, 0)</f>
        <v>0</v>
      </c>
      <c r="I73" s="32"/>
      <c r="J73" s="4">
        <f t="shared" ref="J73" si="137">IFERROR(I73/E73, 0)</f>
        <v>0</v>
      </c>
      <c r="K73" s="26">
        <f t="shared" si="1"/>
        <v>0</v>
      </c>
      <c r="L73" s="4">
        <f t="shared" ref="L73" si="138">IFERROR(K73/F73, 0)</f>
        <v>0</v>
      </c>
      <c r="M73" s="32"/>
      <c r="N73" s="97">
        <f t="shared" si="3"/>
        <v>0</v>
      </c>
      <c r="O73" s="32"/>
      <c r="P73" s="97">
        <f t="shared" si="4"/>
        <v>0</v>
      </c>
      <c r="Q73" s="26">
        <f t="shared" ref="Q73" si="139">M73+O73</f>
        <v>0</v>
      </c>
      <c r="R73" s="4">
        <f t="shared" si="5"/>
        <v>0</v>
      </c>
      <c r="S73" s="32"/>
      <c r="T73" s="4">
        <f t="shared" ref="T73" si="140">IFERROR(S73/M73, 0)</f>
        <v>0</v>
      </c>
      <c r="U73" s="32"/>
      <c r="V73" s="4">
        <f t="shared" ref="V73" si="141">IFERROR(U73/O73, 0)</f>
        <v>0</v>
      </c>
      <c r="W73" s="32"/>
      <c r="X73" s="32"/>
      <c r="Y73" s="32"/>
      <c r="Z73" s="32"/>
      <c r="AA73" s="32"/>
      <c r="AB73" s="43">
        <f t="shared" ref="AB73" si="142">IFERROR(Z73/M73, 0)</f>
        <v>0</v>
      </c>
      <c r="AC73" s="43">
        <f t="shared" ref="AC73" si="143">IFERROR(AA73/M73, 0)</f>
        <v>0</v>
      </c>
      <c r="AD73" s="32"/>
      <c r="AE73" s="32"/>
      <c r="AF73" s="43">
        <f t="shared" ref="AF73" si="144">IFERROR(AD73/O73, 0)</f>
        <v>0</v>
      </c>
      <c r="AG73" s="43">
        <f t="shared" ref="AG73" si="145">IFERROR(AE73/O73, 0)</f>
        <v>0</v>
      </c>
      <c r="AH73" s="42">
        <f t="shared" ref="AH73" si="146">Z73+AD73</f>
        <v>0</v>
      </c>
      <c r="AI73" s="4">
        <f t="shared" ref="AI73" si="147">IFERROR(AH73/Q73, 0)</f>
        <v>0</v>
      </c>
      <c r="AJ73" s="42">
        <f t="shared" si="2"/>
        <v>0</v>
      </c>
      <c r="AK73" s="4">
        <f t="shared" ref="AK73" si="148">IFERROR(AJ73/Q73, 0)</f>
        <v>0</v>
      </c>
      <c r="AL73" s="98"/>
      <c r="AM73" s="98"/>
      <c r="AN73" s="32"/>
      <c r="AO73" s="32"/>
      <c r="AP73" s="32"/>
      <c r="AQ73" s="32"/>
      <c r="AR73" s="32"/>
      <c r="AS73" s="32"/>
    </row>
    <row r="74" spans="1:45" s="31" customFormat="1" ht="39" customHeight="1" x14ac:dyDescent="0.3">
      <c r="A74" s="119"/>
      <c r="B74" s="66" t="s">
        <v>374</v>
      </c>
      <c r="C74" s="32"/>
      <c r="D74" s="32"/>
      <c r="E74" s="32"/>
      <c r="F74" s="26">
        <f t="shared" si="0"/>
        <v>0</v>
      </c>
      <c r="G74" s="32"/>
      <c r="H74" s="4">
        <f>IFERROR(G74/D74, 0)</f>
        <v>0</v>
      </c>
      <c r="I74" s="32"/>
      <c r="J74" s="4">
        <f>IFERROR(I74/E74, 0)</f>
        <v>0</v>
      </c>
      <c r="K74" s="26">
        <f t="shared" si="1"/>
        <v>0</v>
      </c>
      <c r="L74" s="4">
        <f>IFERROR(K74/F74, 0)</f>
        <v>0</v>
      </c>
      <c r="M74" s="32"/>
      <c r="N74" s="97">
        <f t="shared" si="3"/>
        <v>0</v>
      </c>
      <c r="O74" s="32"/>
      <c r="P74" s="97">
        <f t="shared" si="4"/>
        <v>0</v>
      </c>
      <c r="Q74" s="26">
        <f>M74+O74</f>
        <v>0</v>
      </c>
      <c r="R74" s="4">
        <f t="shared" si="5"/>
        <v>0</v>
      </c>
      <c r="S74" s="32"/>
      <c r="T74" s="4">
        <f>IFERROR(S74/M74, 0)</f>
        <v>0</v>
      </c>
      <c r="U74" s="32"/>
      <c r="V74" s="4">
        <f>IFERROR(U74/O74, 0)</f>
        <v>0</v>
      </c>
      <c r="W74" s="32"/>
      <c r="X74" s="32"/>
      <c r="Y74" s="32"/>
      <c r="Z74" s="32"/>
      <c r="AA74" s="32"/>
      <c r="AB74" s="43">
        <f>IFERROR(Z74/M74, 0)</f>
        <v>0</v>
      </c>
      <c r="AC74" s="43">
        <f>IFERROR(AA74/M74, 0)</f>
        <v>0</v>
      </c>
      <c r="AD74" s="32"/>
      <c r="AE74" s="32"/>
      <c r="AF74" s="43">
        <f>IFERROR(AD74/O74, 0)</f>
        <v>0</v>
      </c>
      <c r="AG74" s="43">
        <f>IFERROR(AE74/O74, 0)</f>
        <v>0</v>
      </c>
      <c r="AH74" s="42">
        <f>Z74+AD74</f>
        <v>0</v>
      </c>
      <c r="AI74" s="4">
        <f>IFERROR(AH74/Q74, 0)</f>
        <v>0</v>
      </c>
      <c r="AJ74" s="42">
        <f t="shared" si="2"/>
        <v>0</v>
      </c>
      <c r="AK74" s="4">
        <f>IFERROR(AJ74/Q74, 0)</f>
        <v>0</v>
      </c>
      <c r="AL74" s="98"/>
      <c r="AM74" s="98"/>
      <c r="AN74" s="32"/>
      <c r="AO74" s="32"/>
      <c r="AP74" s="32"/>
      <c r="AQ74" s="32"/>
      <c r="AR74" s="32"/>
      <c r="AS74" s="32"/>
    </row>
    <row r="75" spans="1:45" s="31" customFormat="1" ht="39" customHeight="1" x14ac:dyDescent="0.3">
      <c r="A75" s="119"/>
      <c r="B75" s="66" t="s">
        <v>393</v>
      </c>
      <c r="C75" s="32"/>
      <c r="D75" s="32"/>
      <c r="E75" s="32"/>
      <c r="F75" s="26">
        <f t="shared" si="0"/>
        <v>0</v>
      </c>
      <c r="G75" s="32"/>
      <c r="H75" s="4">
        <f>IFERROR(G75/D75, 0)</f>
        <v>0</v>
      </c>
      <c r="I75" s="32"/>
      <c r="J75" s="4">
        <f>IFERROR(I75/E75, 0)</f>
        <v>0</v>
      </c>
      <c r="K75" s="26">
        <f t="shared" si="1"/>
        <v>0</v>
      </c>
      <c r="L75" s="4">
        <f>IFERROR(K75/F75, 0)</f>
        <v>0</v>
      </c>
      <c r="M75" s="32"/>
      <c r="N75" s="97">
        <f t="shared" si="3"/>
        <v>0</v>
      </c>
      <c r="O75" s="32"/>
      <c r="P75" s="97">
        <f t="shared" si="4"/>
        <v>0</v>
      </c>
      <c r="Q75" s="26">
        <f>M75+O75</f>
        <v>0</v>
      </c>
      <c r="R75" s="4">
        <f t="shared" si="5"/>
        <v>0</v>
      </c>
      <c r="S75" s="32"/>
      <c r="T75" s="4">
        <f>IFERROR(S75/M75, 0)</f>
        <v>0</v>
      </c>
      <c r="U75" s="32"/>
      <c r="V75" s="4">
        <f>IFERROR(U75/O75, 0)</f>
        <v>0</v>
      </c>
      <c r="W75" s="32"/>
      <c r="X75" s="32"/>
      <c r="Y75" s="32"/>
      <c r="Z75" s="32"/>
      <c r="AA75" s="32"/>
      <c r="AB75" s="43">
        <f>IFERROR(Z75/M75, 0)</f>
        <v>0</v>
      </c>
      <c r="AC75" s="43">
        <f>IFERROR(AA75/M75, 0)</f>
        <v>0</v>
      </c>
      <c r="AD75" s="32"/>
      <c r="AE75" s="32"/>
      <c r="AF75" s="43">
        <f>IFERROR(AD75/O75, 0)</f>
        <v>0</v>
      </c>
      <c r="AG75" s="43">
        <f>IFERROR(AE75/O75, 0)</f>
        <v>0</v>
      </c>
      <c r="AH75" s="42">
        <f>Z75+AD75</f>
        <v>0</v>
      </c>
      <c r="AI75" s="4">
        <f>IFERROR(AH75/Q75, 0)</f>
        <v>0</v>
      </c>
      <c r="AJ75" s="42">
        <f t="shared" si="2"/>
        <v>0</v>
      </c>
      <c r="AK75" s="4">
        <f>IFERROR(AJ75/Q75, 0)</f>
        <v>0</v>
      </c>
      <c r="AL75" s="98"/>
      <c r="AM75" s="98"/>
      <c r="AN75" s="32"/>
      <c r="AO75" s="32"/>
      <c r="AP75" s="32"/>
      <c r="AQ75" s="32"/>
      <c r="AR75" s="32"/>
      <c r="AS75" s="32"/>
    </row>
    <row r="76" spans="1:45" s="31" customFormat="1" ht="39" customHeight="1" x14ac:dyDescent="0.3">
      <c r="A76" s="119"/>
      <c r="B76" s="66" t="s">
        <v>412</v>
      </c>
      <c r="C76" s="32"/>
      <c r="D76" s="32"/>
      <c r="E76" s="32"/>
      <c r="F76" s="26">
        <f t="shared" si="0"/>
        <v>0</v>
      </c>
      <c r="G76" s="32"/>
      <c r="H76" s="4">
        <f t="shared" ref="H76" si="149">IFERROR(G76/D76, 0)</f>
        <v>0</v>
      </c>
      <c r="I76" s="32"/>
      <c r="J76" s="4">
        <f t="shared" ref="J76" si="150">IFERROR(I76/E76, 0)</f>
        <v>0</v>
      </c>
      <c r="K76" s="26">
        <f t="shared" si="1"/>
        <v>0</v>
      </c>
      <c r="L76" s="4">
        <f t="shared" ref="L76" si="151">IFERROR(K76/F76, 0)</f>
        <v>0</v>
      </c>
      <c r="M76" s="32"/>
      <c r="N76" s="97">
        <f t="shared" si="3"/>
        <v>0</v>
      </c>
      <c r="O76" s="32"/>
      <c r="P76" s="97">
        <f t="shared" si="4"/>
        <v>0</v>
      </c>
      <c r="Q76" s="26">
        <f t="shared" ref="Q76" si="152">M76+O76</f>
        <v>0</v>
      </c>
      <c r="R76" s="4">
        <f t="shared" si="5"/>
        <v>0</v>
      </c>
      <c r="S76" s="32"/>
      <c r="T76" s="4">
        <f t="shared" ref="T76" si="153">IFERROR(S76/M76, 0)</f>
        <v>0</v>
      </c>
      <c r="U76" s="32"/>
      <c r="V76" s="4">
        <f t="shared" ref="V76" si="154">IFERROR(U76/O76, 0)</f>
        <v>0</v>
      </c>
      <c r="W76" s="32"/>
      <c r="X76" s="32"/>
      <c r="Y76" s="32"/>
      <c r="Z76" s="32"/>
      <c r="AA76" s="32"/>
      <c r="AB76" s="43">
        <f t="shared" ref="AB76" si="155">IFERROR(Z76/M76, 0)</f>
        <v>0</v>
      </c>
      <c r="AC76" s="43">
        <f t="shared" ref="AC76" si="156">IFERROR(AA76/M76, 0)</f>
        <v>0</v>
      </c>
      <c r="AD76" s="32"/>
      <c r="AE76" s="32"/>
      <c r="AF76" s="43">
        <f t="shared" ref="AF76" si="157">IFERROR(AD76/O76, 0)</f>
        <v>0</v>
      </c>
      <c r="AG76" s="43">
        <f t="shared" ref="AG76" si="158">IFERROR(AE76/O76, 0)</f>
        <v>0</v>
      </c>
      <c r="AH76" s="42">
        <f t="shared" ref="AH76" si="159">Z76+AD76</f>
        <v>0</v>
      </c>
      <c r="AI76" s="4">
        <f t="shared" ref="AI76" si="160">IFERROR(AH76/Q76, 0)</f>
        <v>0</v>
      </c>
      <c r="AJ76" s="42">
        <f t="shared" si="2"/>
        <v>0</v>
      </c>
      <c r="AK76" s="4">
        <f t="shared" ref="AK76" si="161">IFERROR(AJ76/Q76, 0)</f>
        <v>0</v>
      </c>
      <c r="AL76" s="98"/>
      <c r="AM76" s="98"/>
      <c r="AN76" s="32"/>
      <c r="AO76" s="32"/>
      <c r="AP76" s="32"/>
      <c r="AQ76" s="32"/>
      <c r="AR76" s="32"/>
      <c r="AS76" s="32"/>
    </row>
    <row r="77" spans="1:45" s="31" customFormat="1" ht="39" customHeight="1" x14ac:dyDescent="0.3">
      <c r="A77" s="119"/>
      <c r="B77" s="66" t="s">
        <v>374</v>
      </c>
      <c r="C77" s="32"/>
      <c r="D77" s="32"/>
      <c r="E77" s="32"/>
      <c r="F77" s="26">
        <f t="shared" si="0"/>
        <v>0</v>
      </c>
      <c r="G77" s="32"/>
      <c r="H77" s="4">
        <f>IFERROR(G77/D77, 0)</f>
        <v>0</v>
      </c>
      <c r="I77" s="32"/>
      <c r="J77" s="4">
        <f>IFERROR(I77/E77, 0)</f>
        <v>0</v>
      </c>
      <c r="K77" s="26">
        <f t="shared" si="1"/>
        <v>0</v>
      </c>
      <c r="L77" s="4">
        <f>IFERROR(K77/F77, 0)</f>
        <v>0</v>
      </c>
      <c r="M77" s="32"/>
      <c r="N77" s="97">
        <f t="shared" si="3"/>
        <v>0</v>
      </c>
      <c r="O77" s="32"/>
      <c r="P77" s="97">
        <f t="shared" si="4"/>
        <v>0</v>
      </c>
      <c r="Q77" s="26">
        <f>M77+O77</f>
        <v>0</v>
      </c>
      <c r="R77" s="4">
        <f t="shared" si="5"/>
        <v>0</v>
      </c>
      <c r="S77" s="32"/>
      <c r="T77" s="4">
        <f>IFERROR(S77/M77, 0)</f>
        <v>0</v>
      </c>
      <c r="U77" s="32"/>
      <c r="V77" s="4">
        <f>IFERROR(U77/O77, 0)</f>
        <v>0</v>
      </c>
      <c r="W77" s="32"/>
      <c r="X77" s="32"/>
      <c r="Y77" s="32"/>
      <c r="Z77" s="32"/>
      <c r="AA77" s="32"/>
      <c r="AB77" s="43">
        <f>IFERROR(Z77/M77, 0)</f>
        <v>0</v>
      </c>
      <c r="AC77" s="43">
        <f>IFERROR(AA77/M77, 0)</f>
        <v>0</v>
      </c>
      <c r="AD77" s="32"/>
      <c r="AE77" s="32"/>
      <c r="AF77" s="43">
        <f>IFERROR(AD77/O77, 0)</f>
        <v>0</v>
      </c>
      <c r="AG77" s="43">
        <f>IFERROR(AE77/O77, 0)</f>
        <v>0</v>
      </c>
      <c r="AH77" s="42">
        <f>Z77+AD77</f>
        <v>0</v>
      </c>
      <c r="AI77" s="4">
        <f>IFERROR(AH77/Q77, 0)</f>
        <v>0</v>
      </c>
      <c r="AJ77" s="42">
        <f t="shared" si="2"/>
        <v>0</v>
      </c>
      <c r="AK77" s="4">
        <f>IFERROR(AJ77/Q77, 0)</f>
        <v>0</v>
      </c>
      <c r="AL77" s="98"/>
      <c r="AM77" s="98"/>
      <c r="AN77" s="32"/>
      <c r="AO77" s="32"/>
      <c r="AP77" s="32"/>
      <c r="AQ77" s="32"/>
      <c r="AR77" s="32"/>
      <c r="AS77" s="32"/>
    </row>
    <row r="78" spans="1:45" s="31" customFormat="1" ht="39" customHeight="1" x14ac:dyDescent="0.3">
      <c r="A78" s="119"/>
      <c r="B78" s="66" t="s">
        <v>393</v>
      </c>
      <c r="C78" s="32"/>
      <c r="D78" s="32"/>
      <c r="E78" s="32"/>
      <c r="F78" s="26">
        <f t="shared" si="0"/>
        <v>0</v>
      </c>
      <c r="G78" s="32"/>
      <c r="H78" s="4">
        <f>IFERROR(G78/D78, 0)</f>
        <v>0</v>
      </c>
      <c r="I78" s="32"/>
      <c r="J78" s="4">
        <f>IFERROR(I78/E78, 0)</f>
        <v>0</v>
      </c>
      <c r="K78" s="26">
        <f t="shared" si="1"/>
        <v>0</v>
      </c>
      <c r="L78" s="4">
        <f>IFERROR(K78/F78, 0)</f>
        <v>0</v>
      </c>
      <c r="M78" s="32"/>
      <c r="N78" s="97">
        <f t="shared" si="3"/>
        <v>0</v>
      </c>
      <c r="O78" s="32"/>
      <c r="P78" s="97">
        <f t="shared" si="4"/>
        <v>0</v>
      </c>
      <c r="Q78" s="26">
        <f>M78+O78</f>
        <v>0</v>
      </c>
      <c r="R78" s="4">
        <f t="shared" si="5"/>
        <v>0</v>
      </c>
      <c r="S78" s="32"/>
      <c r="T78" s="4">
        <f>IFERROR(S78/M78, 0)</f>
        <v>0</v>
      </c>
      <c r="U78" s="32"/>
      <c r="V78" s="4">
        <f>IFERROR(U78/O78, 0)</f>
        <v>0</v>
      </c>
      <c r="W78" s="32"/>
      <c r="X78" s="32"/>
      <c r="Y78" s="32"/>
      <c r="Z78" s="32"/>
      <c r="AA78" s="32"/>
      <c r="AB78" s="43">
        <f>IFERROR(Z78/M78, 0)</f>
        <v>0</v>
      </c>
      <c r="AC78" s="43">
        <f>IFERROR(AA78/M78, 0)</f>
        <v>0</v>
      </c>
      <c r="AD78" s="32"/>
      <c r="AE78" s="32"/>
      <c r="AF78" s="43">
        <f>IFERROR(AD78/O78, 0)</f>
        <v>0</v>
      </c>
      <c r="AG78" s="43">
        <f>IFERROR(AE78/O78, 0)</f>
        <v>0</v>
      </c>
      <c r="AH78" s="42">
        <f>Z78+AD78</f>
        <v>0</v>
      </c>
      <c r="AI78" s="4">
        <f>IFERROR(AH78/Q78, 0)</f>
        <v>0</v>
      </c>
      <c r="AJ78" s="42">
        <f t="shared" si="2"/>
        <v>0</v>
      </c>
      <c r="AK78" s="4">
        <f>IFERROR(AJ78/Q78, 0)</f>
        <v>0</v>
      </c>
      <c r="AL78" s="98"/>
      <c r="AM78" s="98"/>
      <c r="AN78" s="32"/>
      <c r="AO78" s="32"/>
      <c r="AP78" s="32"/>
      <c r="AQ78" s="32"/>
      <c r="AR78" s="32"/>
      <c r="AS78" s="32"/>
    </row>
    <row r="79" spans="1:45" s="31" customFormat="1" ht="39" customHeight="1" x14ac:dyDescent="0.3">
      <c r="A79" s="119"/>
      <c r="B79" s="66" t="s">
        <v>412</v>
      </c>
      <c r="C79" s="32"/>
      <c r="D79" s="32"/>
      <c r="E79" s="32"/>
      <c r="F79" s="26">
        <f t="shared" si="0"/>
        <v>0</v>
      </c>
      <c r="G79" s="32"/>
      <c r="H79" s="4">
        <f t="shared" ref="H79" si="162">IFERROR(G79/D79, 0)</f>
        <v>0</v>
      </c>
      <c r="I79" s="32"/>
      <c r="J79" s="4">
        <f t="shared" ref="J79" si="163">IFERROR(I79/E79, 0)</f>
        <v>0</v>
      </c>
      <c r="K79" s="26">
        <f t="shared" si="1"/>
        <v>0</v>
      </c>
      <c r="L79" s="4">
        <f t="shared" ref="L79" si="164">IFERROR(K79/F79, 0)</f>
        <v>0</v>
      </c>
      <c r="M79" s="32"/>
      <c r="N79" s="97">
        <f t="shared" si="3"/>
        <v>0</v>
      </c>
      <c r="O79" s="32"/>
      <c r="P79" s="97">
        <f t="shared" si="4"/>
        <v>0</v>
      </c>
      <c r="Q79" s="26">
        <f t="shared" ref="Q79" si="165">M79+O79</f>
        <v>0</v>
      </c>
      <c r="R79" s="4">
        <f t="shared" si="5"/>
        <v>0</v>
      </c>
      <c r="S79" s="32"/>
      <c r="T79" s="4">
        <f t="shared" ref="T79" si="166">IFERROR(S79/M79, 0)</f>
        <v>0</v>
      </c>
      <c r="U79" s="32"/>
      <c r="V79" s="4">
        <f t="shared" ref="V79" si="167">IFERROR(U79/O79, 0)</f>
        <v>0</v>
      </c>
      <c r="W79" s="32"/>
      <c r="X79" s="32"/>
      <c r="Y79" s="32"/>
      <c r="Z79" s="32"/>
      <c r="AA79" s="32"/>
      <c r="AB79" s="43">
        <f t="shared" ref="AB79" si="168">IFERROR(Z79/M79, 0)</f>
        <v>0</v>
      </c>
      <c r="AC79" s="43">
        <f t="shared" ref="AC79" si="169">IFERROR(AA79/M79, 0)</f>
        <v>0</v>
      </c>
      <c r="AD79" s="32"/>
      <c r="AE79" s="32"/>
      <c r="AF79" s="43">
        <f t="shared" ref="AF79" si="170">IFERROR(AD79/O79, 0)</f>
        <v>0</v>
      </c>
      <c r="AG79" s="43">
        <f t="shared" ref="AG79" si="171">IFERROR(AE79/O79, 0)</f>
        <v>0</v>
      </c>
      <c r="AH79" s="42">
        <f t="shared" ref="AH79" si="172">Z79+AD79</f>
        <v>0</v>
      </c>
      <c r="AI79" s="4">
        <f t="shared" ref="AI79" si="173">IFERROR(AH79/Q79, 0)</f>
        <v>0</v>
      </c>
      <c r="AJ79" s="42">
        <f t="shared" si="2"/>
        <v>0</v>
      </c>
      <c r="AK79" s="4">
        <f t="shared" ref="AK79" si="174">IFERROR(AJ79/Q79, 0)</f>
        <v>0</v>
      </c>
      <c r="AL79" s="98"/>
      <c r="AM79" s="98"/>
      <c r="AN79" s="32"/>
      <c r="AO79" s="32"/>
      <c r="AP79" s="32"/>
      <c r="AQ79" s="32"/>
      <c r="AR79" s="32"/>
      <c r="AS79" s="32"/>
    </row>
    <row r="80" spans="1:45" s="31" customFormat="1" ht="39" customHeight="1" x14ac:dyDescent="0.3">
      <c r="A80" s="119"/>
      <c r="B80" s="66" t="s">
        <v>374</v>
      </c>
      <c r="C80" s="32"/>
      <c r="D80" s="32"/>
      <c r="E80" s="32"/>
      <c r="F80" s="26">
        <f t="shared" si="0"/>
        <v>0</v>
      </c>
      <c r="G80" s="32"/>
      <c r="H80" s="4">
        <f>IFERROR(G80/D80, 0)</f>
        <v>0</v>
      </c>
      <c r="I80" s="32"/>
      <c r="J80" s="4">
        <f>IFERROR(I80/E80, 0)</f>
        <v>0</v>
      </c>
      <c r="K80" s="26">
        <f t="shared" si="1"/>
        <v>0</v>
      </c>
      <c r="L80" s="4">
        <f>IFERROR(K80/F80, 0)</f>
        <v>0</v>
      </c>
      <c r="M80" s="32"/>
      <c r="N80" s="97">
        <f t="shared" si="3"/>
        <v>0</v>
      </c>
      <c r="O80" s="32"/>
      <c r="P80" s="97">
        <f t="shared" si="4"/>
        <v>0</v>
      </c>
      <c r="Q80" s="26">
        <f>M80+O80</f>
        <v>0</v>
      </c>
      <c r="R80" s="4">
        <f t="shared" si="5"/>
        <v>0</v>
      </c>
      <c r="S80" s="32"/>
      <c r="T80" s="4">
        <f>IFERROR(S80/M80, 0)</f>
        <v>0</v>
      </c>
      <c r="U80" s="32"/>
      <c r="V80" s="4">
        <f>IFERROR(U80/O80, 0)</f>
        <v>0</v>
      </c>
      <c r="W80" s="32"/>
      <c r="X80" s="32"/>
      <c r="Y80" s="32"/>
      <c r="Z80" s="32"/>
      <c r="AA80" s="32"/>
      <c r="AB80" s="43">
        <f>IFERROR(Z80/M80, 0)</f>
        <v>0</v>
      </c>
      <c r="AC80" s="43">
        <f>IFERROR(AA80/M80, 0)</f>
        <v>0</v>
      </c>
      <c r="AD80" s="32"/>
      <c r="AE80" s="32"/>
      <c r="AF80" s="43">
        <f>IFERROR(AD80/O80, 0)</f>
        <v>0</v>
      </c>
      <c r="AG80" s="43">
        <f>IFERROR(AE80/O80, 0)</f>
        <v>0</v>
      </c>
      <c r="AH80" s="42">
        <f>Z80+AD80</f>
        <v>0</v>
      </c>
      <c r="AI80" s="4">
        <f>IFERROR(AH80/Q80, 0)</f>
        <v>0</v>
      </c>
      <c r="AJ80" s="42">
        <f t="shared" si="2"/>
        <v>0</v>
      </c>
      <c r="AK80" s="4">
        <f>IFERROR(AJ80/Q80, 0)</f>
        <v>0</v>
      </c>
      <c r="AL80" s="98"/>
      <c r="AM80" s="98"/>
      <c r="AN80" s="32"/>
      <c r="AO80" s="32"/>
      <c r="AP80" s="32"/>
      <c r="AQ80" s="32"/>
      <c r="AR80" s="32"/>
      <c r="AS80" s="32"/>
    </row>
    <row r="81" spans="1:45" s="31" customFormat="1" ht="39" customHeight="1" x14ac:dyDescent="0.3">
      <c r="A81" s="119"/>
      <c r="B81" s="66" t="s">
        <v>393</v>
      </c>
      <c r="C81" s="32"/>
      <c r="D81" s="32"/>
      <c r="E81" s="32"/>
      <c r="F81" s="26">
        <f t="shared" si="0"/>
        <v>0</v>
      </c>
      <c r="G81" s="32"/>
      <c r="H81" s="4">
        <f>IFERROR(G81/D81, 0)</f>
        <v>0</v>
      </c>
      <c r="I81" s="32"/>
      <c r="J81" s="4">
        <f>IFERROR(I81/E81, 0)</f>
        <v>0</v>
      </c>
      <c r="K81" s="26">
        <f t="shared" si="1"/>
        <v>0</v>
      </c>
      <c r="L81" s="4">
        <f>IFERROR(K81/F81, 0)</f>
        <v>0</v>
      </c>
      <c r="M81" s="32"/>
      <c r="N81" s="97">
        <f t="shared" si="3"/>
        <v>0</v>
      </c>
      <c r="O81" s="32"/>
      <c r="P81" s="97">
        <f t="shared" si="4"/>
        <v>0</v>
      </c>
      <c r="Q81" s="26">
        <f>M81+O81</f>
        <v>0</v>
      </c>
      <c r="R81" s="4">
        <f t="shared" si="5"/>
        <v>0</v>
      </c>
      <c r="S81" s="32"/>
      <c r="T81" s="4">
        <f>IFERROR(S81/M81, 0)</f>
        <v>0</v>
      </c>
      <c r="U81" s="32"/>
      <c r="V81" s="4">
        <f>IFERROR(U81/O81, 0)</f>
        <v>0</v>
      </c>
      <c r="W81" s="32"/>
      <c r="X81" s="32"/>
      <c r="Y81" s="32"/>
      <c r="Z81" s="32"/>
      <c r="AA81" s="32"/>
      <c r="AB81" s="43">
        <f>IFERROR(Z81/M81, 0)</f>
        <v>0</v>
      </c>
      <c r="AC81" s="43">
        <f>IFERROR(AA81/M81, 0)</f>
        <v>0</v>
      </c>
      <c r="AD81" s="32"/>
      <c r="AE81" s="32"/>
      <c r="AF81" s="43">
        <f>IFERROR(AD81/O81, 0)</f>
        <v>0</v>
      </c>
      <c r="AG81" s="43">
        <f>IFERROR(AE81/O81, 0)</f>
        <v>0</v>
      </c>
      <c r="AH81" s="42">
        <f>Z81+AD81</f>
        <v>0</v>
      </c>
      <c r="AI81" s="4">
        <f>IFERROR(AH81/Q81, 0)</f>
        <v>0</v>
      </c>
      <c r="AJ81" s="42">
        <f t="shared" si="2"/>
        <v>0</v>
      </c>
      <c r="AK81" s="4">
        <f>IFERROR(AJ81/Q81, 0)</f>
        <v>0</v>
      </c>
      <c r="AL81" s="98"/>
      <c r="AM81" s="98"/>
      <c r="AN81" s="32"/>
      <c r="AO81" s="32"/>
      <c r="AP81" s="32"/>
      <c r="AQ81" s="32"/>
      <c r="AR81" s="32"/>
      <c r="AS81" s="32"/>
    </row>
    <row r="82" spans="1:45" s="31" customFormat="1" ht="39" customHeight="1" x14ac:dyDescent="0.3">
      <c r="A82" s="119"/>
      <c r="B82" s="66" t="s">
        <v>412</v>
      </c>
      <c r="C82" s="32"/>
      <c r="D82" s="32"/>
      <c r="E82" s="32"/>
      <c r="F82" s="26">
        <f t="shared" si="0"/>
        <v>0</v>
      </c>
      <c r="G82" s="32"/>
      <c r="H82" s="4">
        <f t="shared" ref="H82" si="175">IFERROR(G82/D82, 0)</f>
        <v>0</v>
      </c>
      <c r="I82" s="32"/>
      <c r="J82" s="4">
        <f t="shared" ref="J82" si="176">IFERROR(I82/E82, 0)</f>
        <v>0</v>
      </c>
      <c r="K82" s="26">
        <f t="shared" si="1"/>
        <v>0</v>
      </c>
      <c r="L82" s="4">
        <f t="shared" ref="L82" si="177">IFERROR(K82/F82, 0)</f>
        <v>0</v>
      </c>
      <c r="M82" s="32"/>
      <c r="N82" s="97">
        <f t="shared" si="3"/>
        <v>0</v>
      </c>
      <c r="O82" s="32"/>
      <c r="P82" s="97">
        <f t="shared" si="4"/>
        <v>0</v>
      </c>
      <c r="Q82" s="26">
        <f t="shared" ref="Q82" si="178">M82+O82</f>
        <v>0</v>
      </c>
      <c r="R82" s="4">
        <f t="shared" si="5"/>
        <v>0</v>
      </c>
      <c r="S82" s="32"/>
      <c r="T82" s="4">
        <f t="shared" ref="T82" si="179">IFERROR(S82/M82, 0)</f>
        <v>0</v>
      </c>
      <c r="U82" s="32"/>
      <c r="V82" s="4">
        <f t="shared" ref="V82" si="180">IFERROR(U82/O82, 0)</f>
        <v>0</v>
      </c>
      <c r="W82" s="32"/>
      <c r="X82" s="32"/>
      <c r="Y82" s="32"/>
      <c r="Z82" s="32"/>
      <c r="AA82" s="32"/>
      <c r="AB82" s="43">
        <f t="shared" ref="AB82" si="181">IFERROR(Z82/M82, 0)</f>
        <v>0</v>
      </c>
      <c r="AC82" s="43">
        <f t="shared" ref="AC82" si="182">IFERROR(AA82/M82, 0)</f>
        <v>0</v>
      </c>
      <c r="AD82" s="32"/>
      <c r="AE82" s="32"/>
      <c r="AF82" s="43">
        <f t="shared" ref="AF82" si="183">IFERROR(AD82/O82, 0)</f>
        <v>0</v>
      </c>
      <c r="AG82" s="43">
        <f t="shared" ref="AG82" si="184">IFERROR(AE82/O82, 0)</f>
        <v>0</v>
      </c>
      <c r="AH82" s="42">
        <f t="shared" ref="AH82" si="185">Z82+AD82</f>
        <v>0</v>
      </c>
      <c r="AI82" s="4">
        <f t="shared" ref="AI82" si="186">IFERROR(AH82/Q82, 0)</f>
        <v>0</v>
      </c>
      <c r="AJ82" s="42">
        <f t="shared" si="2"/>
        <v>0</v>
      </c>
      <c r="AK82" s="4">
        <f t="shared" ref="AK82" si="187">IFERROR(AJ82/Q82, 0)</f>
        <v>0</v>
      </c>
      <c r="AL82" s="98"/>
      <c r="AM82" s="98"/>
      <c r="AN82" s="32"/>
      <c r="AO82" s="32"/>
      <c r="AP82" s="32"/>
      <c r="AQ82" s="32"/>
      <c r="AR82" s="32"/>
      <c r="AS82" s="32"/>
    </row>
    <row r="83" spans="1:45" s="31" customFormat="1" ht="39" customHeight="1" x14ac:dyDescent="0.3">
      <c r="A83" s="119"/>
      <c r="B83" s="66" t="s">
        <v>374</v>
      </c>
      <c r="C83" s="32"/>
      <c r="D83" s="32"/>
      <c r="E83" s="32"/>
      <c r="F83" s="26">
        <f t="shared" si="0"/>
        <v>0</v>
      </c>
      <c r="G83" s="32"/>
      <c r="H83" s="4">
        <f>IFERROR(G83/D83, 0)</f>
        <v>0</v>
      </c>
      <c r="I83" s="32"/>
      <c r="J83" s="4">
        <f>IFERROR(I83/E83, 0)</f>
        <v>0</v>
      </c>
      <c r="K83" s="26">
        <f t="shared" si="1"/>
        <v>0</v>
      </c>
      <c r="L83" s="4">
        <f>IFERROR(K83/F83, 0)</f>
        <v>0</v>
      </c>
      <c r="M83" s="32"/>
      <c r="N83" s="97">
        <f t="shared" si="3"/>
        <v>0</v>
      </c>
      <c r="O83" s="32"/>
      <c r="P83" s="97">
        <f t="shared" si="4"/>
        <v>0</v>
      </c>
      <c r="Q83" s="26">
        <f>M83+O83</f>
        <v>0</v>
      </c>
      <c r="R83" s="4">
        <f t="shared" si="5"/>
        <v>0</v>
      </c>
      <c r="S83" s="32"/>
      <c r="T83" s="4">
        <f>IFERROR(S83/M83, 0)</f>
        <v>0</v>
      </c>
      <c r="U83" s="32"/>
      <c r="V83" s="4">
        <f>IFERROR(U83/O83, 0)</f>
        <v>0</v>
      </c>
      <c r="W83" s="32"/>
      <c r="X83" s="32"/>
      <c r="Y83" s="32"/>
      <c r="Z83" s="32"/>
      <c r="AA83" s="32"/>
      <c r="AB83" s="43">
        <f>IFERROR(Z83/M83, 0)</f>
        <v>0</v>
      </c>
      <c r="AC83" s="43">
        <f>IFERROR(AA83/M83, 0)</f>
        <v>0</v>
      </c>
      <c r="AD83" s="32"/>
      <c r="AE83" s="32"/>
      <c r="AF83" s="43">
        <f>IFERROR(AD83/O83, 0)</f>
        <v>0</v>
      </c>
      <c r="AG83" s="43">
        <f>IFERROR(AE83/O83, 0)</f>
        <v>0</v>
      </c>
      <c r="AH83" s="42">
        <f>Z83+AD83</f>
        <v>0</v>
      </c>
      <c r="AI83" s="4">
        <f>IFERROR(AH83/Q83, 0)</f>
        <v>0</v>
      </c>
      <c r="AJ83" s="42">
        <f t="shared" si="2"/>
        <v>0</v>
      </c>
      <c r="AK83" s="4">
        <f>IFERROR(AJ83/Q83, 0)</f>
        <v>0</v>
      </c>
      <c r="AL83" s="98"/>
      <c r="AM83" s="98"/>
      <c r="AN83" s="32"/>
      <c r="AO83" s="32"/>
      <c r="AP83" s="32"/>
      <c r="AQ83" s="32"/>
      <c r="AR83" s="32"/>
      <c r="AS83" s="32"/>
    </row>
    <row r="84" spans="1:45" s="31" customFormat="1" ht="39" customHeight="1" x14ac:dyDescent="0.3">
      <c r="A84" s="119"/>
      <c r="B84" s="66" t="s">
        <v>393</v>
      </c>
      <c r="C84" s="32"/>
      <c r="D84" s="32"/>
      <c r="E84" s="32"/>
      <c r="F84" s="26">
        <f t="shared" si="0"/>
        <v>0</v>
      </c>
      <c r="G84" s="32"/>
      <c r="H84" s="4">
        <f>IFERROR(G84/D84, 0)</f>
        <v>0</v>
      </c>
      <c r="I84" s="32"/>
      <c r="J84" s="4">
        <f>IFERROR(I84/E84, 0)</f>
        <v>0</v>
      </c>
      <c r="K84" s="26">
        <f t="shared" si="1"/>
        <v>0</v>
      </c>
      <c r="L84" s="4">
        <f>IFERROR(K84/F84, 0)</f>
        <v>0</v>
      </c>
      <c r="M84" s="32"/>
      <c r="N84" s="97">
        <f t="shared" si="3"/>
        <v>0</v>
      </c>
      <c r="O84" s="32"/>
      <c r="P84" s="97">
        <f t="shared" si="4"/>
        <v>0</v>
      </c>
      <c r="Q84" s="26">
        <f>M84+O84</f>
        <v>0</v>
      </c>
      <c r="R84" s="4">
        <f t="shared" si="5"/>
        <v>0</v>
      </c>
      <c r="S84" s="32"/>
      <c r="T84" s="4">
        <f>IFERROR(S84/M84, 0)</f>
        <v>0</v>
      </c>
      <c r="U84" s="32"/>
      <c r="V84" s="4">
        <f>IFERROR(U84/O84, 0)</f>
        <v>0</v>
      </c>
      <c r="W84" s="32"/>
      <c r="X84" s="32"/>
      <c r="Y84" s="32"/>
      <c r="Z84" s="32"/>
      <c r="AA84" s="32"/>
      <c r="AB84" s="43">
        <f>IFERROR(Z84/M84, 0)</f>
        <v>0</v>
      </c>
      <c r="AC84" s="43">
        <f>IFERROR(AA84/M84, 0)</f>
        <v>0</v>
      </c>
      <c r="AD84" s="32"/>
      <c r="AE84" s="32"/>
      <c r="AF84" s="43">
        <f>IFERROR(AD84/O84, 0)</f>
        <v>0</v>
      </c>
      <c r="AG84" s="43">
        <f>IFERROR(AE84/O84, 0)</f>
        <v>0</v>
      </c>
      <c r="AH84" s="42">
        <f>Z84+AD84</f>
        <v>0</v>
      </c>
      <c r="AI84" s="4">
        <f>IFERROR(AH84/Q84, 0)</f>
        <v>0</v>
      </c>
      <c r="AJ84" s="42">
        <f t="shared" si="2"/>
        <v>0</v>
      </c>
      <c r="AK84" s="4">
        <f>IFERROR(AJ84/Q84, 0)</f>
        <v>0</v>
      </c>
      <c r="AL84" s="98"/>
      <c r="AM84" s="98"/>
      <c r="AN84" s="32"/>
      <c r="AO84" s="32"/>
      <c r="AP84" s="32"/>
      <c r="AQ84" s="32"/>
      <c r="AR84" s="32"/>
      <c r="AS84" s="32"/>
    </row>
    <row r="85" spans="1:45" s="31" customFormat="1" ht="39" customHeight="1" x14ac:dyDescent="0.3">
      <c r="A85" s="119"/>
      <c r="B85" s="66" t="s">
        <v>412</v>
      </c>
      <c r="C85" s="32"/>
      <c r="D85" s="32"/>
      <c r="E85" s="32"/>
      <c r="F85" s="26">
        <f t="shared" si="0"/>
        <v>0</v>
      </c>
      <c r="G85" s="32"/>
      <c r="H85" s="4">
        <f t="shared" ref="H85" si="188">IFERROR(G85/D85, 0)</f>
        <v>0</v>
      </c>
      <c r="I85" s="32"/>
      <c r="J85" s="4">
        <f t="shared" ref="J85" si="189">IFERROR(I85/E85, 0)</f>
        <v>0</v>
      </c>
      <c r="K85" s="26">
        <f t="shared" si="1"/>
        <v>0</v>
      </c>
      <c r="L85" s="4">
        <f t="shared" ref="L85" si="190">IFERROR(K85/F85, 0)</f>
        <v>0</v>
      </c>
      <c r="M85" s="32"/>
      <c r="N85" s="97">
        <f t="shared" si="3"/>
        <v>0</v>
      </c>
      <c r="O85" s="32"/>
      <c r="P85" s="97">
        <f t="shared" si="4"/>
        <v>0</v>
      </c>
      <c r="Q85" s="26">
        <f t="shared" ref="Q85" si="191">M85+O85</f>
        <v>0</v>
      </c>
      <c r="R85" s="4">
        <f t="shared" si="5"/>
        <v>0</v>
      </c>
      <c r="S85" s="32"/>
      <c r="T85" s="4">
        <f t="shared" ref="T85" si="192">IFERROR(S85/M85, 0)</f>
        <v>0</v>
      </c>
      <c r="U85" s="32"/>
      <c r="V85" s="4">
        <f t="shared" ref="V85" si="193">IFERROR(U85/O85, 0)</f>
        <v>0</v>
      </c>
      <c r="W85" s="32"/>
      <c r="X85" s="32"/>
      <c r="Y85" s="32"/>
      <c r="Z85" s="32"/>
      <c r="AA85" s="32"/>
      <c r="AB85" s="43">
        <f t="shared" ref="AB85" si="194">IFERROR(Z85/M85, 0)</f>
        <v>0</v>
      </c>
      <c r="AC85" s="43">
        <f t="shared" ref="AC85" si="195">IFERROR(AA85/M85, 0)</f>
        <v>0</v>
      </c>
      <c r="AD85" s="32"/>
      <c r="AE85" s="32"/>
      <c r="AF85" s="43">
        <f t="shared" ref="AF85" si="196">IFERROR(AD85/O85, 0)</f>
        <v>0</v>
      </c>
      <c r="AG85" s="43">
        <f t="shared" ref="AG85" si="197">IFERROR(AE85/O85, 0)</f>
        <v>0</v>
      </c>
      <c r="AH85" s="42">
        <f t="shared" ref="AH85" si="198">Z85+AD85</f>
        <v>0</v>
      </c>
      <c r="AI85" s="4">
        <f t="shared" ref="AI85" si="199">IFERROR(AH85/Q85, 0)</f>
        <v>0</v>
      </c>
      <c r="AJ85" s="42">
        <f t="shared" si="2"/>
        <v>0</v>
      </c>
      <c r="AK85" s="4">
        <f t="shared" ref="AK85" si="200">IFERROR(AJ85/Q85, 0)</f>
        <v>0</v>
      </c>
      <c r="AL85" s="98"/>
      <c r="AM85" s="98"/>
      <c r="AN85" s="32"/>
      <c r="AO85" s="32"/>
      <c r="AP85" s="32"/>
      <c r="AQ85" s="32"/>
      <c r="AR85" s="32"/>
      <c r="AS85" s="32"/>
    </row>
    <row r="86" spans="1:45" s="31" customFormat="1" ht="39" customHeight="1" x14ac:dyDescent="0.3">
      <c r="A86" s="119"/>
      <c r="B86" s="66" t="s">
        <v>374</v>
      </c>
      <c r="C86" s="32"/>
      <c r="D86" s="32"/>
      <c r="E86" s="32"/>
      <c r="F86" s="26">
        <f t="shared" si="0"/>
        <v>0</v>
      </c>
      <c r="G86" s="32"/>
      <c r="H86" s="4">
        <f>IFERROR(G86/D86, 0)</f>
        <v>0</v>
      </c>
      <c r="I86" s="32"/>
      <c r="J86" s="4">
        <f>IFERROR(I86/E86, 0)</f>
        <v>0</v>
      </c>
      <c r="K86" s="26">
        <f t="shared" si="1"/>
        <v>0</v>
      </c>
      <c r="L86" s="4">
        <f>IFERROR(K86/F86, 0)</f>
        <v>0</v>
      </c>
      <c r="M86" s="32"/>
      <c r="N86" s="97">
        <f t="shared" si="3"/>
        <v>0</v>
      </c>
      <c r="O86" s="32"/>
      <c r="P86" s="97">
        <f t="shared" si="4"/>
        <v>0</v>
      </c>
      <c r="Q86" s="26">
        <f>M86+O86</f>
        <v>0</v>
      </c>
      <c r="R86" s="4">
        <f t="shared" si="5"/>
        <v>0</v>
      </c>
      <c r="S86" s="32"/>
      <c r="T86" s="4">
        <f>IFERROR(S86/M86, 0)</f>
        <v>0</v>
      </c>
      <c r="U86" s="32"/>
      <c r="V86" s="4">
        <f>IFERROR(U86/O86, 0)</f>
        <v>0</v>
      </c>
      <c r="W86" s="32"/>
      <c r="X86" s="32"/>
      <c r="Y86" s="32"/>
      <c r="Z86" s="32"/>
      <c r="AA86" s="32"/>
      <c r="AB86" s="43">
        <f>IFERROR(Z86/M86, 0)</f>
        <v>0</v>
      </c>
      <c r="AC86" s="43">
        <f>IFERROR(AA86/M86, 0)</f>
        <v>0</v>
      </c>
      <c r="AD86" s="32"/>
      <c r="AE86" s="32"/>
      <c r="AF86" s="43">
        <f>IFERROR(AD86/O86, 0)</f>
        <v>0</v>
      </c>
      <c r="AG86" s="43">
        <f>IFERROR(AE86/O86, 0)</f>
        <v>0</v>
      </c>
      <c r="AH86" s="42">
        <f>Z86+AD86</f>
        <v>0</v>
      </c>
      <c r="AI86" s="4">
        <f>IFERROR(AH86/Q86, 0)</f>
        <v>0</v>
      </c>
      <c r="AJ86" s="42">
        <f t="shared" si="2"/>
        <v>0</v>
      </c>
      <c r="AK86" s="4">
        <f>IFERROR(AJ86/Q86, 0)</f>
        <v>0</v>
      </c>
      <c r="AL86" s="98"/>
      <c r="AM86" s="98"/>
      <c r="AN86" s="32"/>
      <c r="AO86" s="32"/>
      <c r="AP86" s="32"/>
      <c r="AQ86" s="32"/>
      <c r="AR86" s="32"/>
      <c r="AS86" s="32"/>
    </row>
    <row r="87" spans="1:45" s="31" customFormat="1" ht="39" customHeight="1" x14ac:dyDescent="0.3">
      <c r="A87" s="119"/>
      <c r="B87" s="66" t="s">
        <v>393</v>
      </c>
      <c r="C87" s="32"/>
      <c r="D87" s="32"/>
      <c r="E87" s="32"/>
      <c r="F87" s="26">
        <f t="shared" si="0"/>
        <v>0</v>
      </c>
      <c r="G87" s="32"/>
      <c r="H87" s="4">
        <f>IFERROR(G87/D87, 0)</f>
        <v>0</v>
      </c>
      <c r="I87" s="32"/>
      <c r="J87" s="4">
        <f>IFERROR(I87/E87, 0)</f>
        <v>0</v>
      </c>
      <c r="K87" s="26">
        <f t="shared" si="1"/>
        <v>0</v>
      </c>
      <c r="L87" s="4">
        <f>IFERROR(K87/F87, 0)</f>
        <v>0</v>
      </c>
      <c r="M87" s="32"/>
      <c r="N87" s="97">
        <f t="shared" si="3"/>
        <v>0</v>
      </c>
      <c r="O87" s="32"/>
      <c r="P87" s="97">
        <f t="shared" si="4"/>
        <v>0</v>
      </c>
      <c r="Q87" s="26">
        <f>M87+O87</f>
        <v>0</v>
      </c>
      <c r="R87" s="4">
        <f t="shared" si="5"/>
        <v>0</v>
      </c>
      <c r="S87" s="32"/>
      <c r="T87" s="4">
        <f>IFERROR(S87/M87, 0)</f>
        <v>0</v>
      </c>
      <c r="U87" s="32"/>
      <c r="V87" s="4">
        <f>IFERROR(U87/O87, 0)</f>
        <v>0</v>
      </c>
      <c r="W87" s="32"/>
      <c r="X87" s="32"/>
      <c r="Y87" s="32"/>
      <c r="Z87" s="32"/>
      <c r="AA87" s="32"/>
      <c r="AB87" s="43">
        <f>IFERROR(Z87/M87, 0)</f>
        <v>0</v>
      </c>
      <c r="AC87" s="43">
        <f>IFERROR(AA87/M87, 0)</f>
        <v>0</v>
      </c>
      <c r="AD87" s="32"/>
      <c r="AE87" s="32"/>
      <c r="AF87" s="43">
        <f>IFERROR(AD87/O87, 0)</f>
        <v>0</v>
      </c>
      <c r="AG87" s="43">
        <f>IFERROR(AE87/O87, 0)</f>
        <v>0</v>
      </c>
      <c r="AH87" s="42">
        <f>Z87+AD87</f>
        <v>0</v>
      </c>
      <c r="AI87" s="4">
        <f>IFERROR(AH87/Q87, 0)</f>
        <v>0</v>
      </c>
      <c r="AJ87" s="42">
        <f t="shared" si="2"/>
        <v>0</v>
      </c>
      <c r="AK87" s="4">
        <f>IFERROR(AJ87/Q87, 0)</f>
        <v>0</v>
      </c>
      <c r="AL87" s="98"/>
      <c r="AM87" s="98"/>
      <c r="AN87" s="32"/>
      <c r="AO87" s="32"/>
      <c r="AP87" s="32"/>
      <c r="AQ87" s="32"/>
      <c r="AR87" s="32"/>
      <c r="AS87" s="32"/>
    </row>
    <row r="88" spans="1:45" s="31" customFormat="1" ht="39" customHeight="1" x14ac:dyDescent="0.3">
      <c r="A88" s="119"/>
      <c r="B88" s="66" t="s">
        <v>412</v>
      </c>
      <c r="C88" s="32"/>
      <c r="D88" s="32"/>
      <c r="E88" s="32"/>
      <c r="F88" s="26">
        <f t="shared" si="0"/>
        <v>0</v>
      </c>
      <c r="G88" s="32"/>
      <c r="H88" s="4">
        <f t="shared" ref="H88" si="201">IFERROR(G88/D88, 0)</f>
        <v>0</v>
      </c>
      <c r="I88" s="32"/>
      <c r="J88" s="4">
        <f t="shared" ref="J88" si="202">IFERROR(I88/E88, 0)</f>
        <v>0</v>
      </c>
      <c r="K88" s="26">
        <f t="shared" si="1"/>
        <v>0</v>
      </c>
      <c r="L88" s="4">
        <f t="shared" ref="L88" si="203">IFERROR(K88/F88, 0)</f>
        <v>0</v>
      </c>
      <c r="M88" s="32"/>
      <c r="N88" s="97">
        <f t="shared" si="3"/>
        <v>0</v>
      </c>
      <c r="O88" s="32"/>
      <c r="P88" s="97">
        <f t="shared" si="4"/>
        <v>0</v>
      </c>
      <c r="Q88" s="26">
        <f t="shared" ref="Q88" si="204">M88+O88</f>
        <v>0</v>
      </c>
      <c r="R88" s="4">
        <f t="shared" si="5"/>
        <v>0</v>
      </c>
      <c r="S88" s="32"/>
      <c r="T88" s="4">
        <f t="shared" ref="T88" si="205">IFERROR(S88/M88, 0)</f>
        <v>0</v>
      </c>
      <c r="U88" s="32"/>
      <c r="V88" s="4">
        <f t="shared" ref="V88" si="206">IFERROR(U88/O88, 0)</f>
        <v>0</v>
      </c>
      <c r="W88" s="32"/>
      <c r="X88" s="32"/>
      <c r="Y88" s="32"/>
      <c r="Z88" s="32"/>
      <c r="AA88" s="32"/>
      <c r="AB88" s="43">
        <f t="shared" ref="AB88" si="207">IFERROR(Z88/M88, 0)</f>
        <v>0</v>
      </c>
      <c r="AC88" s="43">
        <f t="shared" ref="AC88" si="208">IFERROR(AA88/M88, 0)</f>
        <v>0</v>
      </c>
      <c r="AD88" s="32"/>
      <c r="AE88" s="32"/>
      <c r="AF88" s="43">
        <f t="shared" ref="AF88" si="209">IFERROR(AD88/O88, 0)</f>
        <v>0</v>
      </c>
      <c r="AG88" s="43">
        <f t="shared" ref="AG88" si="210">IFERROR(AE88/O88, 0)</f>
        <v>0</v>
      </c>
      <c r="AH88" s="42">
        <f t="shared" ref="AH88" si="211">Z88+AD88</f>
        <v>0</v>
      </c>
      <c r="AI88" s="4">
        <f t="shared" ref="AI88" si="212">IFERROR(AH88/Q88, 0)</f>
        <v>0</v>
      </c>
      <c r="AJ88" s="42">
        <f t="shared" si="2"/>
        <v>0</v>
      </c>
      <c r="AK88" s="4">
        <f t="shared" ref="AK88" si="213">IFERROR(AJ88/Q88, 0)</f>
        <v>0</v>
      </c>
      <c r="AL88" s="98"/>
      <c r="AM88" s="98"/>
      <c r="AN88" s="32"/>
      <c r="AO88" s="32"/>
      <c r="AP88" s="32"/>
      <c r="AQ88" s="32"/>
      <c r="AR88" s="32"/>
      <c r="AS88" s="32"/>
    </row>
    <row r="89" spans="1:45" s="31" customFormat="1" ht="39" customHeight="1" x14ac:dyDescent="0.3">
      <c r="A89" s="119"/>
      <c r="B89" s="66" t="s">
        <v>374</v>
      </c>
      <c r="C89" s="32"/>
      <c r="D89" s="32"/>
      <c r="E89" s="32"/>
      <c r="F89" s="26">
        <f t="shared" si="0"/>
        <v>0</v>
      </c>
      <c r="G89" s="32"/>
      <c r="H89" s="4">
        <f>IFERROR(G89/D89, 0)</f>
        <v>0</v>
      </c>
      <c r="I89" s="32"/>
      <c r="J89" s="4">
        <f>IFERROR(I89/E89, 0)</f>
        <v>0</v>
      </c>
      <c r="K89" s="26">
        <f t="shared" si="1"/>
        <v>0</v>
      </c>
      <c r="L89" s="4">
        <f>IFERROR(K89/F89, 0)</f>
        <v>0</v>
      </c>
      <c r="M89" s="32"/>
      <c r="N89" s="97">
        <f t="shared" si="3"/>
        <v>0</v>
      </c>
      <c r="O89" s="32"/>
      <c r="P89" s="97">
        <f t="shared" si="4"/>
        <v>0</v>
      </c>
      <c r="Q89" s="26">
        <f>M89+O89</f>
        <v>0</v>
      </c>
      <c r="R89" s="4">
        <f t="shared" si="5"/>
        <v>0</v>
      </c>
      <c r="S89" s="32"/>
      <c r="T89" s="4">
        <f>IFERROR(S89/M89, 0)</f>
        <v>0</v>
      </c>
      <c r="U89" s="32"/>
      <c r="V89" s="4">
        <f>IFERROR(U89/O89, 0)</f>
        <v>0</v>
      </c>
      <c r="W89" s="32"/>
      <c r="X89" s="32"/>
      <c r="Y89" s="32"/>
      <c r="Z89" s="32"/>
      <c r="AA89" s="32"/>
      <c r="AB89" s="43">
        <f>IFERROR(Z89/M89, 0)</f>
        <v>0</v>
      </c>
      <c r="AC89" s="43">
        <f>IFERROR(AA89/M89, 0)</f>
        <v>0</v>
      </c>
      <c r="AD89" s="32"/>
      <c r="AE89" s="32"/>
      <c r="AF89" s="43">
        <f>IFERROR(AD89/O89, 0)</f>
        <v>0</v>
      </c>
      <c r="AG89" s="43">
        <f>IFERROR(AE89/O89, 0)</f>
        <v>0</v>
      </c>
      <c r="AH89" s="42">
        <f>Z89+AD89</f>
        <v>0</v>
      </c>
      <c r="AI89" s="4">
        <f>IFERROR(AH89/Q89, 0)</f>
        <v>0</v>
      </c>
      <c r="AJ89" s="42">
        <f t="shared" si="2"/>
        <v>0</v>
      </c>
      <c r="AK89" s="4">
        <f>IFERROR(AJ89/Q89, 0)</f>
        <v>0</v>
      </c>
      <c r="AL89" s="98"/>
      <c r="AM89" s="98"/>
      <c r="AN89" s="32"/>
      <c r="AO89" s="32"/>
      <c r="AP89" s="32"/>
      <c r="AQ89" s="32"/>
      <c r="AR89" s="32"/>
      <c r="AS89" s="32"/>
    </row>
    <row r="90" spans="1:45" s="31" customFormat="1" ht="39" customHeight="1" x14ac:dyDescent="0.3">
      <c r="A90" s="119"/>
      <c r="B90" s="66" t="s">
        <v>393</v>
      </c>
      <c r="C90" s="32"/>
      <c r="D90" s="32"/>
      <c r="E90" s="32"/>
      <c r="F90" s="26">
        <f t="shared" si="0"/>
        <v>0</v>
      </c>
      <c r="G90" s="32"/>
      <c r="H90" s="4">
        <f>IFERROR(G90/D90, 0)</f>
        <v>0</v>
      </c>
      <c r="I90" s="32"/>
      <c r="J90" s="4">
        <f>IFERROR(I90/E90, 0)</f>
        <v>0</v>
      </c>
      <c r="K90" s="26">
        <f t="shared" si="1"/>
        <v>0</v>
      </c>
      <c r="L90" s="4">
        <f>IFERROR(K90/F90, 0)</f>
        <v>0</v>
      </c>
      <c r="M90" s="32"/>
      <c r="N90" s="97">
        <f t="shared" si="3"/>
        <v>0</v>
      </c>
      <c r="O90" s="32"/>
      <c r="P90" s="97">
        <f t="shared" si="4"/>
        <v>0</v>
      </c>
      <c r="Q90" s="26">
        <f>M90+O90</f>
        <v>0</v>
      </c>
      <c r="R90" s="4">
        <f t="shared" si="5"/>
        <v>0</v>
      </c>
      <c r="S90" s="32"/>
      <c r="T90" s="4">
        <f>IFERROR(S90/M90, 0)</f>
        <v>0</v>
      </c>
      <c r="U90" s="32"/>
      <c r="V90" s="4">
        <f>IFERROR(U90/O90, 0)</f>
        <v>0</v>
      </c>
      <c r="W90" s="32"/>
      <c r="X90" s="32"/>
      <c r="Y90" s="32"/>
      <c r="Z90" s="32"/>
      <c r="AA90" s="32"/>
      <c r="AB90" s="43">
        <f>IFERROR(Z90/M90, 0)</f>
        <v>0</v>
      </c>
      <c r="AC90" s="43">
        <f>IFERROR(AA90/M90, 0)</f>
        <v>0</v>
      </c>
      <c r="AD90" s="32"/>
      <c r="AE90" s="32"/>
      <c r="AF90" s="43">
        <f>IFERROR(AD90/O90, 0)</f>
        <v>0</v>
      </c>
      <c r="AG90" s="43">
        <f>IFERROR(AE90/O90, 0)</f>
        <v>0</v>
      </c>
      <c r="AH90" s="42">
        <f>Z90+AD90</f>
        <v>0</v>
      </c>
      <c r="AI90" s="4">
        <f>IFERROR(AH90/Q90, 0)</f>
        <v>0</v>
      </c>
      <c r="AJ90" s="42">
        <f t="shared" si="2"/>
        <v>0</v>
      </c>
      <c r="AK90" s="4">
        <f>IFERROR(AJ90/Q90, 0)</f>
        <v>0</v>
      </c>
      <c r="AL90" s="98"/>
      <c r="AM90" s="98"/>
      <c r="AN90" s="32"/>
      <c r="AO90" s="32"/>
      <c r="AP90" s="32"/>
      <c r="AQ90" s="32"/>
      <c r="AR90" s="32"/>
      <c r="AS90" s="32"/>
    </row>
    <row r="91" spans="1:45" s="31" customFormat="1" ht="39" customHeight="1" x14ac:dyDescent="0.3">
      <c r="A91" s="119"/>
      <c r="B91" s="66" t="s">
        <v>412</v>
      </c>
      <c r="C91" s="32"/>
      <c r="D91" s="32"/>
      <c r="E91" s="32"/>
      <c r="F91" s="26">
        <f t="shared" si="0"/>
        <v>0</v>
      </c>
      <c r="G91" s="32"/>
      <c r="H91" s="4">
        <f t="shared" ref="H91" si="214">IFERROR(G91/D91, 0)</f>
        <v>0</v>
      </c>
      <c r="I91" s="32"/>
      <c r="J91" s="4">
        <f t="shared" ref="J91" si="215">IFERROR(I91/E91, 0)</f>
        <v>0</v>
      </c>
      <c r="K91" s="26">
        <f t="shared" si="1"/>
        <v>0</v>
      </c>
      <c r="L91" s="4">
        <f t="shared" ref="L91" si="216">IFERROR(K91/F91, 0)</f>
        <v>0</v>
      </c>
      <c r="M91" s="32"/>
      <c r="N91" s="97">
        <f t="shared" si="3"/>
        <v>0</v>
      </c>
      <c r="O91" s="32"/>
      <c r="P91" s="97">
        <f t="shared" si="4"/>
        <v>0</v>
      </c>
      <c r="Q91" s="26">
        <f t="shared" ref="Q91" si="217">M91+O91</f>
        <v>0</v>
      </c>
      <c r="R91" s="4">
        <f t="shared" si="5"/>
        <v>0</v>
      </c>
      <c r="S91" s="32"/>
      <c r="T91" s="4">
        <f t="shared" ref="T91" si="218">IFERROR(S91/M91, 0)</f>
        <v>0</v>
      </c>
      <c r="U91" s="32"/>
      <c r="V91" s="4">
        <f t="shared" ref="V91" si="219">IFERROR(U91/O91, 0)</f>
        <v>0</v>
      </c>
      <c r="W91" s="32"/>
      <c r="X91" s="32"/>
      <c r="Y91" s="32"/>
      <c r="Z91" s="32"/>
      <c r="AA91" s="32"/>
      <c r="AB91" s="43">
        <f t="shared" ref="AB91" si="220">IFERROR(Z91/M91, 0)</f>
        <v>0</v>
      </c>
      <c r="AC91" s="43">
        <f t="shared" ref="AC91" si="221">IFERROR(AA91/M91, 0)</f>
        <v>0</v>
      </c>
      <c r="AD91" s="32"/>
      <c r="AE91" s="32"/>
      <c r="AF91" s="43">
        <f t="shared" ref="AF91" si="222">IFERROR(AD91/O91, 0)</f>
        <v>0</v>
      </c>
      <c r="AG91" s="43">
        <f t="shared" ref="AG91" si="223">IFERROR(AE91/O91, 0)</f>
        <v>0</v>
      </c>
      <c r="AH91" s="42">
        <f t="shared" ref="AH91" si="224">Z91+AD91</f>
        <v>0</v>
      </c>
      <c r="AI91" s="4">
        <f t="shared" ref="AI91" si="225">IFERROR(AH91/Q91, 0)</f>
        <v>0</v>
      </c>
      <c r="AJ91" s="42">
        <f t="shared" si="2"/>
        <v>0</v>
      </c>
      <c r="AK91" s="4">
        <f t="shared" ref="AK91" si="226">IFERROR(AJ91/Q91, 0)</f>
        <v>0</v>
      </c>
      <c r="AL91" s="98"/>
      <c r="AM91" s="98"/>
      <c r="AN91" s="32"/>
      <c r="AO91" s="32"/>
      <c r="AP91" s="32"/>
      <c r="AQ91" s="32"/>
      <c r="AR91" s="32"/>
      <c r="AS91" s="32"/>
    </row>
    <row r="92" spans="1:45" s="31" customFormat="1" ht="39" customHeight="1" x14ac:dyDescent="0.3">
      <c r="A92" s="119"/>
      <c r="B92" s="66" t="s">
        <v>374</v>
      </c>
      <c r="C92" s="32"/>
      <c r="D92" s="32"/>
      <c r="E92" s="32"/>
      <c r="F92" s="26">
        <f t="shared" si="0"/>
        <v>0</v>
      </c>
      <c r="G92" s="32"/>
      <c r="H92" s="4">
        <f>IFERROR(G92/D92, 0)</f>
        <v>0</v>
      </c>
      <c r="I92" s="32"/>
      <c r="J92" s="4">
        <f>IFERROR(I92/E92, 0)</f>
        <v>0</v>
      </c>
      <c r="K92" s="26">
        <f t="shared" si="1"/>
        <v>0</v>
      </c>
      <c r="L92" s="4">
        <f>IFERROR(K92/F92, 0)</f>
        <v>0</v>
      </c>
      <c r="M92" s="32"/>
      <c r="N92" s="97">
        <f t="shared" si="3"/>
        <v>0</v>
      </c>
      <c r="O92" s="32"/>
      <c r="P92" s="97">
        <f t="shared" si="4"/>
        <v>0</v>
      </c>
      <c r="Q92" s="26">
        <f>M92+O92</f>
        <v>0</v>
      </c>
      <c r="R92" s="4">
        <f t="shared" si="5"/>
        <v>0</v>
      </c>
      <c r="S92" s="32"/>
      <c r="T92" s="4">
        <f>IFERROR(S92/M92, 0)</f>
        <v>0</v>
      </c>
      <c r="U92" s="32"/>
      <c r="V92" s="4">
        <f>IFERROR(U92/O92, 0)</f>
        <v>0</v>
      </c>
      <c r="W92" s="32"/>
      <c r="X92" s="32"/>
      <c r="Y92" s="32"/>
      <c r="Z92" s="32"/>
      <c r="AA92" s="32"/>
      <c r="AB92" s="43">
        <f>IFERROR(Z92/M92, 0)</f>
        <v>0</v>
      </c>
      <c r="AC92" s="43">
        <f>IFERROR(AA92/M92, 0)</f>
        <v>0</v>
      </c>
      <c r="AD92" s="32"/>
      <c r="AE92" s="32"/>
      <c r="AF92" s="43">
        <f>IFERROR(AD92/O92, 0)</f>
        <v>0</v>
      </c>
      <c r="AG92" s="43">
        <f>IFERROR(AE92/O92, 0)</f>
        <v>0</v>
      </c>
      <c r="AH92" s="42">
        <f>Z92+AD92</f>
        <v>0</v>
      </c>
      <c r="AI92" s="4">
        <f>IFERROR(AH92/Q92, 0)</f>
        <v>0</v>
      </c>
      <c r="AJ92" s="42">
        <f t="shared" si="2"/>
        <v>0</v>
      </c>
      <c r="AK92" s="4">
        <f>IFERROR(AJ92/Q92, 0)</f>
        <v>0</v>
      </c>
      <c r="AL92" s="98"/>
      <c r="AM92" s="98"/>
      <c r="AN92" s="32"/>
      <c r="AO92" s="32"/>
      <c r="AP92" s="32"/>
      <c r="AQ92" s="32"/>
      <c r="AR92" s="32"/>
      <c r="AS92" s="32"/>
    </row>
    <row r="93" spans="1:45" s="31" customFormat="1" ht="39" customHeight="1" x14ac:dyDescent="0.3">
      <c r="A93" s="119"/>
      <c r="B93" s="66" t="s">
        <v>393</v>
      </c>
      <c r="C93" s="32"/>
      <c r="D93" s="32"/>
      <c r="E93" s="32"/>
      <c r="F93" s="26">
        <f t="shared" si="0"/>
        <v>0</v>
      </c>
      <c r="G93" s="32"/>
      <c r="H93" s="4">
        <f>IFERROR(G93/D93, 0)</f>
        <v>0</v>
      </c>
      <c r="I93" s="32"/>
      <c r="J93" s="4">
        <f>IFERROR(I93/E93, 0)</f>
        <v>0</v>
      </c>
      <c r="K93" s="26">
        <f t="shared" si="1"/>
        <v>0</v>
      </c>
      <c r="L93" s="4">
        <f>IFERROR(K93/F93, 0)</f>
        <v>0</v>
      </c>
      <c r="M93" s="32"/>
      <c r="N93" s="97">
        <f t="shared" si="3"/>
        <v>0</v>
      </c>
      <c r="O93" s="32"/>
      <c r="P93" s="97">
        <f t="shared" si="4"/>
        <v>0</v>
      </c>
      <c r="Q93" s="26">
        <f>M93+O93</f>
        <v>0</v>
      </c>
      <c r="R93" s="4">
        <f t="shared" si="5"/>
        <v>0</v>
      </c>
      <c r="S93" s="32"/>
      <c r="T93" s="4">
        <f>IFERROR(S93/M93, 0)</f>
        <v>0</v>
      </c>
      <c r="U93" s="32"/>
      <c r="V93" s="4">
        <f>IFERROR(U93/O93, 0)</f>
        <v>0</v>
      </c>
      <c r="W93" s="32"/>
      <c r="X93" s="32"/>
      <c r="Y93" s="32"/>
      <c r="Z93" s="32"/>
      <c r="AA93" s="32"/>
      <c r="AB93" s="43">
        <f>IFERROR(Z93/M93, 0)</f>
        <v>0</v>
      </c>
      <c r="AC93" s="43">
        <f>IFERROR(AA93/M93, 0)</f>
        <v>0</v>
      </c>
      <c r="AD93" s="32"/>
      <c r="AE93" s="32"/>
      <c r="AF93" s="43">
        <f>IFERROR(AD93/O93, 0)</f>
        <v>0</v>
      </c>
      <c r="AG93" s="43">
        <f>IFERROR(AE93/O93, 0)</f>
        <v>0</v>
      </c>
      <c r="AH93" s="42">
        <f>Z93+AD93</f>
        <v>0</v>
      </c>
      <c r="AI93" s="4">
        <f>IFERROR(AH93/Q93, 0)</f>
        <v>0</v>
      </c>
      <c r="AJ93" s="42">
        <f t="shared" si="2"/>
        <v>0</v>
      </c>
      <c r="AK93" s="4">
        <f>IFERROR(AJ93/Q93, 0)</f>
        <v>0</v>
      </c>
      <c r="AL93" s="98"/>
      <c r="AM93" s="98"/>
      <c r="AN93" s="32"/>
      <c r="AO93" s="32"/>
      <c r="AP93" s="32"/>
      <c r="AQ93" s="32"/>
      <c r="AR93" s="32"/>
      <c r="AS93" s="32"/>
    </row>
    <row r="94" spans="1:45" s="31" customFormat="1" ht="39" customHeight="1" x14ac:dyDescent="0.3">
      <c r="A94" s="119"/>
      <c r="B94" s="66" t="s">
        <v>412</v>
      </c>
      <c r="C94" s="32"/>
      <c r="D94" s="32"/>
      <c r="E94" s="32"/>
      <c r="F94" s="26">
        <f t="shared" si="0"/>
        <v>0</v>
      </c>
      <c r="G94" s="32"/>
      <c r="H94" s="4">
        <f t="shared" ref="H94" si="227">IFERROR(G94/D94, 0)</f>
        <v>0</v>
      </c>
      <c r="I94" s="32"/>
      <c r="J94" s="4">
        <f t="shared" ref="J94" si="228">IFERROR(I94/E94, 0)</f>
        <v>0</v>
      </c>
      <c r="K94" s="26">
        <f t="shared" si="1"/>
        <v>0</v>
      </c>
      <c r="L94" s="4">
        <f t="shared" ref="L94" si="229">IFERROR(K94/F94, 0)</f>
        <v>0</v>
      </c>
      <c r="M94" s="32"/>
      <c r="N94" s="97">
        <f t="shared" si="3"/>
        <v>0</v>
      </c>
      <c r="O94" s="32"/>
      <c r="P94" s="97">
        <f t="shared" si="4"/>
        <v>0</v>
      </c>
      <c r="Q94" s="26">
        <f t="shared" ref="Q94" si="230">M94+O94</f>
        <v>0</v>
      </c>
      <c r="R94" s="4">
        <f t="shared" si="5"/>
        <v>0</v>
      </c>
      <c r="S94" s="32"/>
      <c r="T94" s="4">
        <f t="shared" ref="T94" si="231">IFERROR(S94/M94, 0)</f>
        <v>0</v>
      </c>
      <c r="U94" s="32"/>
      <c r="V94" s="4">
        <f t="shared" ref="V94" si="232">IFERROR(U94/O94, 0)</f>
        <v>0</v>
      </c>
      <c r="W94" s="32"/>
      <c r="X94" s="32"/>
      <c r="Y94" s="32"/>
      <c r="Z94" s="32"/>
      <c r="AA94" s="32"/>
      <c r="AB94" s="43">
        <f t="shared" ref="AB94" si="233">IFERROR(Z94/M94, 0)</f>
        <v>0</v>
      </c>
      <c r="AC94" s="43">
        <f t="shared" ref="AC94" si="234">IFERROR(AA94/M94, 0)</f>
        <v>0</v>
      </c>
      <c r="AD94" s="32"/>
      <c r="AE94" s="32"/>
      <c r="AF94" s="43">
        <f t="shared" ref="AF94" si="235">IFERROR(AD94/O94, 0)</f>
        <v>0</v>
      </c>
      <c r="AG94" s="43">
        <f t="shared" ref="AG94" si="236">IFERROR(AE94/O94, 0)</f>
        <v>0</v>
      </c>
      <c r="AH94" s="42">
        <f t="shared" ref="AH94" si="237">Z94+AD94</f>
        <v>0</v>
      </c>
      <c r="AI94" s="4">
        <f t="shared" ref="AI94" si="238">IFERROR(AH94/Q94, 0)</f>
        <v>0</v>
      </c>
      <c r="AJ94" s="42">
        <f t="shared" si="2"/>
        <v>0</v>
      </c>
      <c r="AK94" s="4">
        <f t="shared" ref="AK94" si="239">IFERROR(AJ94/Q94, 0)</f>
        <v>0</v>
      </c>
      <c r="AL94" s="98"/>
      <c r="AM94" s="98"/>
      <c r="AN94" s="32"/>
      <c r="AO94" s="32"/>
      <c r="AP94" s="32"/>
      <c r="AQ94" s="32"/>
      <c r="AR94" s="32"/>
      <c r="AS94" s="32"/>
    </row>
    <row r="95" spans="1:45" s="31" customFormat="1" ht="39" customHeight="1" x14ac:dyDescent="0.3">
      <c r="A95" s="119"/>
      <c r="B95" s="66" t="s">
        <v>374</v>
      </c>
      <c r="C95" s="32"/>
      <c r="D95" s="32"/>
      <c r="E95" s="32"/>
      <c r="F95" s="26">
        <f t="shared" si="0"/>
        <v>0</v>
      </c>
      <c r="G95" s="32"/>
      <c r="H95" s="4">
        <f>IFERROR(G95/D95, 0)</f>
        <v>0</v>
      </c>
      <c r="I95" s="32"/>
      <c r="J95" s="4">
        <f>IFERROR(I95/E95, 0)</f>
        <v>0</v>
      </c>
      <c r="K95" s="26">
        <f t="shared" si="1"/>
        <v>0</v>
      </c>
      <c r="L95" s="4">
        <f>IFERROR(K95/F95, 0)</f>
        <v>0</v>
      </c>
      <c r="M95" s="32"/>
      <c r="N95" s="97">
        <f t="shared" si="3"/>
        <v>0</v>
      </c>
      <c r="O95" s="32"/>
      <c r="P95" s="97">
        <f t="shared" si="4"/>
        <v>0</v>
      </c>
      <c r="Q95" s="26">
        <f>M95+O95</f>
        <v>0</v>
      </c>
      <c r="R95" s="4">
        <f t="shared" si="5"/>
        <v>0</v>
      </c>
      <c r="S95" s="32"/>
      <c r="T95" s="4">
        <f>IFERROR(S95/M95, 0)</f>
        <v>0</v>
      </c>
      <c r="U95" s="32"/>
      <c r="V95" s="4">
        <f>IFERROR(U95/O95, 0)</f>
        <v>0</v>
      </c>
      <c r="W95" s="32"/>
      <c r="X95" s="32"/>
      <c r="Y95" s="32"/>
      <c r="Z95" s="32"/>
      <c r="AA95" s="32"/>
      <c r="AB95" s="43">
        <f>IFERROR(Z95/M95, 0)</f>
        <v>0</v>
      </c>
      <c r="AC95" s="43">
        <f>IFERROR(AA95/M95, 0)</f>
        <v>0</v>
      </c>
      <c r="AD95" s="32"/>
      <c r="AE95" s="32"/>
      <c r="AF95" s="43">
        <f>IFERROR(AD95/O95, 0)</f>
        <v>0</v>
      </c>
      <c r="AG95" s="43">
        <f>IFERROR(AE95/O95, 0)</f>
        <v>0</v>
      </c>
      <c r="AH95" s="42">
        <f>Z95+AD95</f>
        <v>0</v>
      </c>
      <c r="AI95" s="4">
        <f>IFERROR(AH95/Q95, 0)</f>
        <v>0</v>
      </c>
      <c r="AJ95" s="42">
        <f t="shared" si="2"/>
        <v>0</v>
      </c>
      <c r="AK95" s="4">
        <f>IFERROR(AJ95/Q95, 0)</f>
        <v>0</v>
      </c>
      <c r="AL95" s="98"/>
      <c r="AM95" s="98"/>
      <c r="AN95" s="32"/>
      <c r="AO95" s="32"/>
      <c r="AP95" s="32"/>
      <c r="AQ95" s="32"/>
      <c r="AR95" s="32"/>
      <c r="AS95" s="32"/>
    </row>
    <row r="96" spans="1:45" s="31" customFormat="1" ht="39" customHeight="1" x14ac:dyDescent="0.3">
      <c r="A96" s="119"/>
      <c r="B96" s="66" t="s">
        <v>393</v>
      </c>
      <c r="C96" s="32"/>
      <c r="D96" s="32"/>
      <c r="E96" s="32"/>
      <c r="F96" s="26">
        <f t="shared" si="0"/>
        <v>0</v>
      </c>
      <c r="G96" s="32"/>
      <c r="H96" s="4">
        <f>IFERROR(G96/D96, 0)</f>
        <v>0</v>
      </c>
      <c r="I96" s="32"/>
      <c r="J96" s="4">
        <f>IFERROR(I96/E96, 0)</f>
        <v>0</v>
      </c>
      <c r="K96" s="26">
        <f t="shared" si="1"/>
        <v>0</v>
      </c>
      <c r="L96" s="4">
        <f>IFERROR(K96/F96, 0)</f>
        <v>0</v>
      </c>
      <c r="M96" s="32"/>
      <c r="N96" s="97">
        <f t="shared" si="3"/>
        <v>0</v>
      </c>
      <c r="O96" s="32"/>
      <c r="P96" s="97">
        <f t="shared" si="4"/>
        <v>0</v>
      </c>
      <c r="Q96" s="26">
        <f>M96+O96</f>
        <v>0</v>
      </c>
      <c r="R96" s="4">
        <f t="shared" si="5"/>
        <v>0</v>
      </c>
      <c r="S96" s="32"/>
      <c r="T96" s="4">
        <f>IFERROR(S96/M96, 0)</f>
        <v>0</v>
      </c>
      <c r="U96" s="32"/>
      <c r="V96" s="4">
        <f>IFERROR(U96/O96, 0)</f>
        <v>0</v>
      </c>
      <c r="W96" s="32"/>
      <c r="X96" s="32"/>
      <c r="Y96" s="32"/>
      <c r="Z96" s="32"/>
      <c r="AA96" s="32"/>
      <c r="AB96" s="43">
        <f>IFERROR(Z96/M96, 0)</f>
        <v>0</v>
      </c>
      <c r="AC96" s="43">
        <f>IFERROR(AA96/M96, 0)</f>
        <v>0</v>
      </c>
      <c r="AD96" s="32"/>
      <c r="AE96" s="32"/>
      <c r="AF96" s="43">
        <f>IFERROR(AD96/O96, 0)</f>
        <v>0</v>
      </c>
      <c r="AG96" s="43">
        <f>IFERROR(AE96/O96, 0)</f>
        <v>0</v>
      </c>
      <c r="AH96" s="42">
        <f>Z96+AD96</f>
        <v>0</v>
      </c>
      <c r="AI96" s="4">
        <f>IFERROR(AH96/Q96, 0)</f>
        <v>0</v>
      </c>
      <c r="AJ96" s="42">
        <f t="shared" si="2"/>
        <v>0</v>
      </c>
      <c r="AK96" s="4">
        <f>IFERROR(AJ96/Q96, 0)</f>
        <v>0</v>
      </c>
      <c r="AL96" s="98"/>
      <c r="AM96" s="98"/>
      <c r="AN96" s="32"/>
      <c r="AO96" s="32"/>
      <c r="AP96" s="32"/>
      <c r="AQ96" s="32"/>
      <c r="AR96" s="32"/>
      <c r="AS96" s="32"/>
    </row>
    <row r="97" spans="1:45" s="31" customFormat="1" ht="39" customHeight="1" x14ac:dyDescent="0.3">
      <c r="A97" s="119"/>
      <c r="B97" s="66" t="s">
        <v>412</v>
      </c>
      <c r="C97" s="32"/>
      <c r="D97" s="32"/>
      <c r="E97" s="32"/>
      <c r="F97" s="26">
        <f t="shared" si="0"/>
        <v>0</v>
      </c>
      <c r="G97" s="32"/>
      <c r="H97" s="4">
        <f t="shared" ref="H97" si="240">IFERROR(G97/D97, 0)</f>
        <v>0</v>
      </c>
      <c r="I97" s="32"/>
      <c r="J97" s="4">
        <f t="shared" ref="J97" si="241">IFERROR(I97/E97, 0)</f>
        <v>0</v>
      </c>
      <c r="K97" s="26">
        <f t="shared" si="1"/>
        <v>0</v>
      </c>
      <c r="L97" s="4">
        <f t="shared" ref="L97" si="242">IFERROR(K97/F97, 0)</f>
        <v>0</v>
      </c>
      <c r="M97" s="32"/>
      <c r="N97" s="97">
        <f t="shared" si="3"/>
        <v>0</v>
      </c>
      <c r="O97" s="32"/>
      <c r="P97" s="97">
        <f t="shared" si="4"/>
        <v>0</v>
      </c>
      <c r="Q97" s="26">
        <f t="shared" ref="Q97" si="243">M97+O97</f>
        <v>0</v>
      </c>
      <c r="R97" s="4">
        <f t="shared" si="5"/>
        <v>0</v>
      </c>
      <c r="S97" s="32"/>
      <c r="T97" s="4">
        <f t="shared" ref="T97" si="244">IFERROR(S97/M97, 0)</f>
        <v>0</v>
      </c>
      <c r="U97" s="32"/>
      <c r="V97" s="4">
        <f t="shared" ref="V97" si="245">IFERROR(U97/O97, 0)</f>
        <v>0</v>
      </c>
      <c r="W97" s="32"/>
      <c r="X97" s="32"/>
      <c r="Y97" s="32"/>
      <c r="Z97" s="32"/>
      <c r="AA97" s="32"/>
      <c r="AB97" s="43">
        <f t="shared" ref="AB97" si="246">IFERROR(Z97/M97, 0)</f>
        <v>0</v>
      </c>
      <c r="AC97" s="43">
        <f t="shared" ref="AC97" si="247">IFERROR(AA97/M97, 0)</f>
        <v>0</v>
      </c>
      <c r="AD97" s="32"/>
      <c r="AE97" s="32"/>
      <c r="AF97" s="43">
        <f t="shared" ref="AF97" si="248">IFERROR(AD97/O97, 0)</f>
        <v>0</v>
      </c>
      <c r="AG97" s="43">
        <f t="shared" ref="AG97" si="249">IFERROR(AE97/O97, 0)</f>
        <v>0</v>
      </c>
      <c r="AH97" s="42">
        <f t="shared" ref="AH97" si="250">Z97+AD97</f>
        <v>0</v>
      </c>
      <c r="AI97" s="4">
        <f t="shared" ref="AI97" si="251">IFERROR(AH97/Q97, 0)</f>
        <v>0</v>
      </c>
      <c r="AJ97" s="42">
        <f t="shared" si="2"/>
        <v>0</v>
      </c>
      <c r="AK97" s="4">
        <f t="shared" ref="AK97" si="252">IFERROR(AJ97/Q97, 0)</f>
        <v>0</v>
      </c>
      <c r="AL97" s="98"/>
      <c r="AM97" s="98"/>
      <c r="AN97" s="32"/>
      <c r="AO97" s="32"/>
      <c r="AP97" s="32"/>
      <c r="AQ97" s="32"/>
      <c r="AR97" s="32"/>
      <c r="AS97" s="32"/>
    </row>
    <row r="98" spans="1:45" s="31" customFormat="1" ht="39" customHeight="1" x14ac:dyDescent="0.3">
      <c r="A98" s="119"/>
      <c r="B98" s="66" t="s">
        <v>374</v>
      </c>
      <c r="C98" s="32"/>
      <c r="D98" s="32"/>
      <c r="E98" s="32"/>
      <c r="F98" s="26">
        <f t="shared" si="0"/>
        <v>0</v>
      </c>
      <c r="G98" s="32"/>
      <c r="H98" s="4">
        <f>IFERROR(G98/D98, 0)</f>
        <v>0</v>
      </c>
      <c r="I98" s="32"/>
      <c r="J98" s="4">
        <f>IFERROR(I98/E98, 0)</f>
        <v>0</v>
      </c>
      <c r="K98" s="26">
        <f t="shared" si="1"/>
        <v>0</v>
      </c>
      <c r="L98" s="4">
        <f>IFERROR(K98/F98, 0)</f>
        <v>0</v>
      </c>
      <c r="M98" s="32"/>
      <c r="N98" s="97">
        <f t="shared" si="3"/>
        <v>0</v>
      </c>
      <c r="O98" s="32"/>
      <c r="P98" s="97">
        <f t="shared" si="4"/>
        <v>0</v>
      </c>
      <c r="Q98" s="26">
        <f>M98+O98</f>
        <v>0</v>
      </c>
      <c r="R98" s="4">
        <f t="shared" si="5"/>
        <v>0</v>
      </c>
      <c r="S98" s="32"/>
      <c r="T98" s="4">
        <f>IFERROR(S98/M98, 0)</f>
        <v>0</v>
      </c>
      <c r="U98" s="32"/>
      <c r="V98" s="4">
        <f>IFERROR(U98/O98, 0)</f>
        <v>0</v>
      </c>
      <c r="W98" s="32"/>
      <c r="X98" s="32"/>
      <c r="Y98" s="32"/>
      <c r="Z98" s="32"/>
      <c r="AA98" s="32"/>
      <c r="AB98" s="43">
        <f>IFERROR(Z98/M98, 0)</f>
        <v>0</v>
      </c>
      <c r="AC98" s="43">
        <f>IFERROR(AA98/M98, 0)</f>
        <v>0</v>
      </c>
      <c r="AD98" s="32"/>
      <c r="AE98" s="32"/>
      <c r="AF98" s="43">
        <f>IFERROR(AD98/O98, 0)</f>
        <v>0</v>
      </c>
      <c r="AG98" s="43">
        <f>IFERROR(AE98/O98, 0)</f>
        <v>0</v>
      </c>
      <c r="AH98" s="42">
        <f>Z98+AD98</f>
        <v>0</v>
      </c>
      <c r="AI98" s="4">
        <f>IFERROR(AH98/Q98, 0)</f>
        <v>0</v>
      </c>
      <c r="AJ98" s="42">
        <f t="shared" si="2"/>
        <v>0</v>
      </c>
      <c r="AK98" s="4">
        <f>IFERROR(AJ98/Q98, 0)</f>
        <v>0</v>
      </c>
      <c r="AL98" s="98"/>
      <c r="AM98" s="98"/>
      <c r="AN98" s="32"/>
      <c r="AO98" s="32"/>
      <c r="AP98" s="32"/>
      <c r="AQ98" s="32"/>
      <c r="AR98" s="32"/>
      <c r="AS98" s="32"/>
    </row>
    <row r="99" spans="1:45" s="31" customFormat="1" ht="39" customHeight="1" x14ac:dyDescent="0.3">
      <c r="A99" s="119"/>
      <c r="B99" s="66" t="s">
        <v>393</v>
      </c>
      <c r="C99" s="32"/>
      <c r="D99" s="32"/>
      <c r="E99" s="32"/>
      <c r="F99" s="26">
        <f t="shared" si="0"/>
        <v>0</v>
      </c>
      <c r="G99" s="32"/>
      <c r="H99" s="4">
        <f>IFERROR(G99/D99, 0)</f>
        <v>0</v>
      </c>
      <c r="I99" s="32"/>
      <c r="J99" s="4">
        <f>IFERROR(I99/E99, 0)</f>
        <v>0</v>
      </c>
      <c r="K99" s="26">
        <f t="shared" si="1"/>
        <v>0</v>
      </c>
      <c r="L99" s="4">
        <f>IFERROR(K99/F99, 0)</f>
        <v>0</v>
      </c>
      <c r="M99" s="32"/>
      <c r="N99" s="97">
        <f t="shared" si="3"/>
        <v>0</v>
      </c>
      <c r="O99" s="32"/>
      <c r="P99" s="97">
        <f t="shared" si="4"/>
        <v>0</v>
      </c>
      <c r="Q99" s="26">
        <f>M99+O99</f>
        <v>0</v>
      </c>
      <c r="R99" s="4">
        <f t="shared" si="5"/>
        <v>0</v>
      </c>
      <c r="S99" s="32"/>
      <c r="T99" s="4">
        <f>IFERROR(S99/M99, 0)</f>
        <v>0</v>
      </c>
      <c r="U99" s="32"/>
      <c r="V99" s="4">
        <f>IFERROR(U99/O99, 0)</f>
        <v>0</v>
      </c>
      <c r="W99" s="32"/>
      <c r="X99" s="32"/>
      <c r="Y99" s="32"/>
      <c r="Z99" s="32"/>
      <c r="AA99" s="32"/>
      <c r="AB99" s="43">
        <f>IFERROR(Z99/M99, 0)</f>
        <v>0</v>
      </c>
      <c r="AC99" s="43">
        <f>IFERROR(AA99/M99, 0)</f>
        <v>0</v>
      </c>
      <c r="AD99" s="32"/>
      <c r="AE99" s="32"/>
      <c r="AF99" s="43">
        <f>IFERROR(AD99/O99, 0)</f>
        <v>0</v>
      </c>
      <c r="AG99" s="43">
        <f>IFERROR(AE99/O99, 0)</f>
        <v>0</v>
      </c>
      <c r="AH99" s="42">
        <f>Z99+AD99</f>
        <v>0</v>
      </c>
      <c r="AI99" s="4">
        <f>IFERROR(AH99/Q99, 0)</f>
        <v>0</v>
      </c>
      <c r="AJ99" s="42">
        <f t="shared" si="2"/>
        <v>0</v>
      </c>
      <c r="AK99" s="4">
        <f>IFERROR(AJ99/Q99, 0)</f>
        <v>0</v>
      </c>
      <c r="AL99" s="98"/>
      <c r="AM99" s="98"/>
      <c r="AN99" s="32"/>
      <c r="AO99" s="32"/>
      <c r="AP99" s="32"/>
      <c r="AQ99" s="32"/>
      <c r="AR99" s="32"/>
      <c r="AS99" s="32"/>
    </row>
    <row r="100" spans="1:45" s="31" customFormat="1" ht="39" customHeight="1" x14ac:dyDescent="0.3">
      <c r="A100" s="119"/>
      <c r="B100" s="66" t="s">
        <v>412</v>
      </c>
      <c r="C100" s="32"/>
      <c r="D100" s="32"/>
      <c r="E100" s="32"/>
      <c r="F100" s="26">
        <f t="shared" si="0"/>
        <v>0</v>
      </c>
      <c r="G100" s="32"/>
      <c r="H100" s="4">
        <f t="shared" ref="H100" si="253">IFERROR(G100/D100, 0)</f>
        <v>0</v>
      </c>
      <c r="I100" s="32"/>
      <c r="J100" s="4">
        <f t="shared" ref="J100" si="254">IFERROR(I100/E100, 0)</f>
        <v>0</v>
      </c>
      <c r="K100" s="26">
        <f t="shared" si="1"/>
        <v>0</v>
      </c>
      <c r="L100" s="4">
        <f t="shared" ref="L100" si="255">IFERROR(K100/F100, 0)</f>
        <v>0</v>
      </c>
      <c r="M100" s="32"/>
      <c r="N100" s="97">
        <f t="shared" si="3"/>
        <v>0</v>
      </c>
      <c r="O100" s="32"/>
      <c r="P100" s="97">
        <f t="shared" si="4"/>
        <v>0</v>
      </c>
      <c r="Q100" s="26">
        <f t="shared" ref="Q100" si="256">M100+O100</f>
        <v>0</v>
      </c>
      <c r="R100" s="4">
        <f t="shared" si="5"/>
        <v>0</v>
      </c>
      <c r="S100" s="32"/>
      <c r="T100" s="4">
        <f t="shared" ref="T100" si="257">IFERROR(S100/M100, 0)</f>
        <v>0</v>
      </c>
      <c r="U100" s="32"/>
      <c r="V100" s="4">
        <f t="shared" ref="V100" si="258">IFERROR(U100/O100, 0)</f>
        <v>0</v>
      </c>
      <c r="W100" s="32"/>
      <c r="X100" s="32"/>
      <c r="Y100" s="32"/>
      <c r="Z100" s="32"/>
      <c r="AA100" s="32"/>
      <c r="AB100" s="43">
        <f t="shared" ref="AB100" si="259">IFERROR(Z100/M100, 0)</f>
        <v>0</v>
      </c>
      <c r="AC100" s="43">
        <f t="shared" ref="AC100" si="260">IFERROR(AA100/M100, 0)</f>
        <v>0</v>
      </c>
      <c r="AD100" s="32"/>
      <c r="AE100" s="32"/>
      <c r="AF100" s="43">
        <f t="shared" ref="AF100" si="261">IFERROR(AD100/O100, 0)</f>
        <v>0</v>
      </c>
      <c r="AG100" s="43">
        <f t="shared" ref="AG100" si="262">IFERROR(AE100/O100, 0)</f>
        <v>0</v>
      </c>
      <c r="AH100" s="42">
        <f t="shared" ref="AH100" si="263">Z100+AD100</f>
        <v>0</v>
      </c>
      <c r="AI100" s="4">
        <f t="shared" ref="AI100" si="264">IFERROR(AH100/Q100, 0)</f>
        <v>0</v>
      </c>
      <c r="AJ100" s="42">
        <f t="shared" si="2"/>
        <v>0</v>
      </c>
      <c r="AK100" s="4">
        <f t="shared" ref="AK100" si="265">IFERROR(AJ100/Q100, 0)</f>
        <v>0</v>
      </c>
      <c r="AL100" s="98"/>
      <c r="AM100" s="98"/>
      <c r="AN100" s="32"/>
      <c r="AO100" s="32"/>
      <c r="AP100" s="32"/>
      <c r="AQ100" s="32"/>
      <c r="AR100" s="32"/>
      <c r="AS100" s="32"/>
    </row>
    <row r="101" spans="1:45" s="31" customFormat="1" ht="39" customHeight="1" x14ac:dyDescent="0.3">
      <c r="A101" s="119"/>
      <c r="B101" s="66" t="s">
        <v>374</v>
      </c>
      <c r="C101" s="32"/>
      <c r="D101" s="32"/>
      <c r="E101" s="32"/>
      <c r="F101" s="26">
        <f t="shared" si="0"/>
        <v>0</v>
      </c>
      <c r="G101" s="32"/>
      <c r="H101" s="4">
        <f>IFERROR(G101/D101, 0)</f>
        <v>0</v>
      </c>
      <c r="I101" s="32"/>
      <c r="J101" s="4">
        <f>IFERROR(I101/E101, 0)</f>
        <v>0</v>
      </c>
      <c r="K101" s="26">
        <f t="shared" si="1"/>
        <v>0</v>
      </c>
      <c r="L101" s="4">
        <f>IFERROR(K101/F101, 0)</f>
        <v>0</v>
      </c>
      <c r="M101" s="32"/>
      <c r="N101" s="97">
        <f t="shared" si="3"/>
        <v>0</v>
      </c>
      <c r="O101" s="32"/>
      <c r="P101" s="97">
        <f t="shared" si="4"/>
        <v>0</v>
      </c>
      <c r="Q101" s="26">
        <f>M101+O101</f>
        <v>0</v>
      </c>
      <c r="R101" s="4">
        <f t="shared" si="5"/>
        <v>0</v>
      </c>
      <c r="S101" s="32"/>
      <c r="T101" s="4">
        <f>IFERROR(S101/M101, 0)</f>
        <v>0</v>
      </c>
      <c r="U101" s="32"/>
      <c r="V101" s="4">
        <f>IFERROR(U101/O101, 0)</f>
        <v>0</v>
      </c>
      <c r="W101" s="32"/>
      <c r="X101" s="32"/>
      <c r="Y101" s="32"/>
      <c r="Z101" s="32"/>
      <c r="AA101" s="32"/>
      <c r="AB101" s="43">
        <f>IFERROR(Z101/M101, 0)</f>
        <v>0</v>
      </c>
      <c r="AC101" s="43">
        <f>IFERROR(AA101/M101, 0)</f>
        <v>0</v>
      </c>
      <c r="AD101" s="32"/>
      <c r="AE101" s="32"/>
      <c r="AF101" s="43">
        <f>IFERROR(AD101/O101, 0)</f>
        <v>0</v>
      </c>
      <c r="AG101" s="43">
        <f>IFERROR(AE101/O101, 0)</f>
        <v>0</v>
      </c>
      <c r="AH101" s="42">
        <f>Z101+AD101</f>
        <v>0</v>
      </c>
      <c r="AI101" s="4">
        <f>IFERROR(AH101/Q101, 0)</f>
        <v>0</v>
      </c>
      <c r="AJ101" s="42">
        <f t="shared" si="2"/>
        <v>0</v>
      </c>
      <c r="AK101" s="4">
        <f>IFERROR(AJ101/Q101, 0)</f>
        <v>0</v>
      </c>
      <c r="AL101" s="98"/>
      <c r="AM101" s="98"/>
      <c r="AN101" s="32"/>
      <c r="AO101" s="32"/>
      <c r="AP101" s="32"/>
      <c r="AQ101" s="32"/>
      <c r="AR101" s="32"/>
      <c r="AS101" s="32"/>
    </row>
    <row r="102" spans="1:45" s="31" customFormat="1" ht="39" customHeight="1" x14ac:dyDescent="0.3">
      <c r="A102" s="119"/>
      <c r="B102" s="66" t="s">
        <v>393</v>
      </c>
      <c r="C102" s="32"/>
      <c r="D102" s="32"/>
      <c r="E102" s="32"/>
      <c r="F102" s="26">
        <f t="shared" si="0"/>
        <v>0</v>
      </c>
      <c r="G102" s="32"/>
      <c r="H102" s="4">
        <f>IFERROR(G102/D102, 0)</f>
        <v>0</v>
      </c>
      <c r="I102" s="32"/>
      <c r="J102" s="4">
        <f>IFERROR(I102/E102, 0)</f>
        <v>0</v>
      </c>
      <c r="K102" s="26">
        <f t="shared" si="1"/>
        <v>0</v>
      </c>
      <c r="L102" s="4">
        <f>IFERROR(K102/F102, 0)</f>
        <v>0</v>
      </c>
      <c r="M102" s="32"/>
      <c r="N102" s="97">
        <f t="shared" si="3"/>
        <v>0</v>
      </c>
      <c r="O102" s="32"/>
      <c r="P102" s="97">
        <f t="shared" si="4"/>
        <v>0</v>
      </c>
      <c r="Q102" s="26">
        <f>M102+O102</f>
        <v>0</v>
      </c>
      <c r="R102" s="4">
        <f t="shared" si="5"/>
        <v>0</v>
      </c>
      <c r="S102" s="32"/>
      <c r="T102" s="4">
        <f>IFERROR(S102/M102, 0)</f>
        <v>0</v>
      </c>
      <c r="U102" s="32"/>
      <c r="V102" s="4">
        <f>IFERROR(U102/O102, 0)</f>
        <v>0</v>
      </c>
      <c r="W102" s="32"/>
      <c r="X102" s="32"/>
      <c r="Y102" s="32"/>
      <c r="Z102" s="32"/>
      <c r="AA102" s="32"/>
      <c r="AB102" s="43">
        <f>IFERROR(Z102/M102, 0)</f>
        <v>0</v>
      </c>
      <c r="AC102" s="43">
        <f>IFERROR(AA102/M102, 0)</f>
        <v>0</v>
      </c>
      <c r="AD102" s="32"/>
      <c r="AE102" s="32"/>
      <c r="AF102" s="43">
        <f>IFERROR(AD102/O102, 0)</f>
        <v>0</v>
      </c>
      <c r="AG102" s="43">
        <f>IFERROR(AE102/O102, 0)</f>
        <v>0</v>
      </c>
      <c r="AH102" s="42">
        <f>Z102+AD102</f>
        <v>0</v>
      </c>
      <c r="AI102" s="4">
        <f>IFERROR(AH102/Q102, 0)</f>
        <v>0</v>
      </c>
      <c r="AJ102" s="42">
        <f t="shared" si="2"/>
        <v>0</v>
      </c>
      <c r="AK102" s="4">
        <f>IFERROR(AJ102/Q102, 0)</f>
        <v>0</v>
      </c>
      <c r="AL102" s="98"/>
      <c r="AM102" s="98"/>
      <c r="AN102" s="32"/>
      <c r="AO102" s="32"/>
      <c r="AP102" s="32"/>
      <c r="AQ102" s="32"/>
      <c r="AR102" s="32"/>
      <c r="AS102" s="32"/>
    </row>
    <row r="103" spans="1:45" s="31" customFormat="1" ht="39" customHeight="1" x14ac:dyDescent="0.3">
      <c r="A103" s="119"/>
      <c r="B103" s="66" t="s">
        <v>412</v>
      </c>
      <c r="C103" s="32"/>
      <c r="D103" s="32"/>
      <c r="E103" s="32"/>
      <c r="F103" s="26">
        <f t="shared" si="0"/>
        <v>0</v>
      </c>
      <c r="G103" s="32"/>
      <c r="H103" s="4">
        <f t="shared" ref="H103" si="266">IFERROR(G103/D103, 0)</f>
        <v>0</v>
      </c>
      <c r="I103" s="32"/>
      <c r="J103" s="4">
        <f t="shared" ref="J103" si="267">IFERROR(I103/E103, 0)</f>
        <v>0</v>
      </c>
      <c r="K103" s="26">
        <f t="shared" si="1"/>
        <v>0</v>
      </c>
      <c r="L103" s="4">
        <f t="shared" ref="L103" si="268">IFERROR(K103/F103, 0)</f>
        <v>0</v>
      </c>
      <c r="M103" s="32"/>
      <c r="N103" s="97">
        <f t="shared" si="3"/>
        <v>0</v>
      </c>
      <c r="O103" s="32"/>
      <c r="P103" s="97">
        <f t="shared" si="4"/>
        <v>0</v>
      </c>
      <c r="Q103" s="26">
        <f t="shared" ref="Q103" si="269">M103+O103</f>
        <v>0</v>
      </c>
      <c r="R103" s="4">
        <f t="shared" si="5"/>
        <v>0</v>
      </c>
      <c r="S103" s="32"/>
      <c r="T103" s="4">
        <f t="shared" ref="T103" si="270">IFERROR(S103/M103, 0)</f>
        <v>0</v>
      </c>
      <c r="U103" s="32"/>
      <c r="V103" s="4">
        <f t="shared" ref="V103" si="271">IFERROR(U103/O103, 0)</f>
        <v>0</v>
      </c>
      <c r="W103" s="32"/>
      <c r="X103" s="32"/>
      <c r="Y103" s="32"/>
      <c r="Z103" s="32"/>
      <c r="AA103" s="32"/>
      <c r="AB103" s="43">
        <f t="shared" ref="AB103" si="272">IFERROR(Z103/M103, 0)</f>
        <v>0</v>
      </c>
      <c r="AC103" s="43">
        <f t="shared" ref="AC103" si="273">IFERROR(AA103/M103, 0)</f>
        <v>0</v>
      </c>
      <c r="AD103" s="32"/>
      <c r="AE103" s="32"/>
      <c r="AF103" s="43">
        <f t="shared" ref="AF103" si="274">IFERROR(AD103/O103, 0)</f>
        <v>0</v>
      </c>
      <c r="AG103" s="43">
        <f t="shared" ref="AG103" si="275">IFERROR(AE103/O103, 0)</f>
        <v>0</v>
      </c>
      <c r="AH103" s="42">
        <f t="shared" ref="AH103" si="276">Z103+AD103</f>
        <v>0</v>
      </c>
      <c r="AI103" s="4">
        <f t="shared" ref="AI103" si="277">IFERROR(AH103/Q103, 0)</f>
        <v>0</v>
      </c>
      <c r="AJ103" s="42">
        <f t="shared" si="2"/>
        <v>0</v>
      </c>
      <c r="AK103" s="4">
        <f t="shared" ref="AK103" si="278">IFERROR(AJ103/Q103, 0)</f>
        <v>0</v>
      </c>
      <c r="AL103" s="98"/>
      <c r="AM103" s="98"/>
      <c r="AN103" s="32"/>
      <c r="AO103" s="32"/>
      <c r="AP103" s="32"/>
      <c r="AQ103" s="32"/>
      <c r="AR103" s="32"/>
      <c r="AS103" s="32"/>
    </row>
    <row r="104" spans="1:45" s="31" customFormat="1" ht="39" customHeight="1" x14ac:dyDescent="0.3">
      <c r="A104" s="119"/>
      <c r="B104" s="66" t="s">
        <v>374</v>
      </c>
      <c r="C104" s="32"/>
      <c r="D104" s="32"/>
      <c r="E104" s="32"/>
      <c r="F104" s="26">
        <f t="shared" si="0"/>
        <v>0</v>
      </c>
      <c r="G104" s="32"/>
      <c r="H104" s="4">
        <f>IFERROR(G104/D104, 0)</f>
        <v>0</v>
      </c>
      <c r="I104" s="32"/>
      <c r="J104" s="4">
        <f>IFERROR(I104/E104, 0)</f>
        <v>0</v>
      </c>
      <c r="K104" s="26">
        <f t="shared" si="1"/>
        <v>0</v>
      </c>
      <c r="L104" s="4">
        <f>IFERROR(K104/F104, 0)</f>
        <v>0</v>
      </c>
      <c r="M104" s="32"/>
      <c r="N104" s="97">
        <f t="shared" si="3"/>
        <v>0</v>
      </c>
      <c r="O104" s="32"/>
      <c r="P104" s="97">
        <f t="shared" si="4"/>
        <v>0</v>
      </c>
      <c r="Q104" s="26">
        <f>M104+O104</f>
        <v>0</v>
      </c>
      <c r="R104" s="4">
        <f t="shared" si="5"/>
        <v>0</v>
      </c>
      <c r="S104" s="32"/>
      <c r="T104" s="4">
        <f>IFERROR(S104/M104, 0)</f>
        <v>0</v>
      </c>
      <c r="U104" s="32"/>
      <c r="V104" s="4">
        <f>IFERROR(U104/O104, 0)</f>
        <v>0</v>
      </c>
      <c r="W104" s="32"/>
      <c r="X104" s="32"/>
      <c r="Y104" s="32"/>
      <c r="Z104" s="32"/>
      <c r="AA104" s="32"/>
      <c r="AB104" s="43">
        <f>IFERROR(Z104/M104, 0)</f>
        <v>0</v>
      </c>
      <c r="AC104" s="43">
        <f>IFERROR(AA104/M104, 0)</f>
        <v>0</v>
      </c>
      <c r="AD104" s="32"/>
      <c r="AE104" s="32"/>
      <c r="AF104" s="43">
        <f>IFERROR(AD104/O104, 0)</f>
        <v>0</v>
      </c>
      <c r="AG104" s="43">
        <f>IFERROR(AE104/O104, 0)</f>
        <v>0</v>
      </c>
      <c r="AH104" s="42">
        <f>Z104+AD104</f>
        <v>0</v>
      </c>
      <c r="AI104" s="4">
        <f>IFERROR(AH104/Q104, 0)</f>
        <v>0</v>
      </c>
      <c r="AJ104" s="42">
        <f t="shared" si="2"/>
        <v>0</v>
      </c>
      <c r="AK104" s="4">
        <f>IFERROR(AJ104/Q104, 0)</f>
        <v>0</v>
      </c>
      <c r="AL104" s="98"/>
      <c r="AM104" s="98"/>
      <c r="AN104" s="32"/>
      <c r="AO104" s="32"/>
      <c r="AP104" s="32"/>
      <c r="AQ104" s="32"/>
      <c r="AR104" s="32"/>
      <c r="AS104" s="32"/>
    </row>
    <row r="105" spans="1:45" s="31" customFormat="1" ht="39" customHeight="1" x14ac:dyDescent="0.3">
      <c r="A105" s="119"/>
      <c r="B105" s="66" t="s">
        <v>393</v>
      </c>
      <c r="C105" s="32"/>
      <c r="D105" s="32"/>
      <c r="E105" s="32"/>
      <c r="F105" s="26">
        <f t="shared" ref="F105:F115" si="279">D105+E105</f>
        <v>0</v>
      </c>
      <c r="G105" s="32"/>
      <c r="H105" s="4">
        <f>IFERROR(G105/D105, 0)</f>
        <v>0</v>
      </c>
      <c r="I105" s="32"/>
      <c r="J105" s="4">
        <f>IFERROR(I105/E105, 0)</f>
        <v>0</v>
      </c>
      <c r="K105" s="26">
        <f t="shared" ref="K105:K115" si="280">G105+I105</f>
        <v>0</v>
      </c>
      <c r="L105" s="4">
        <f>IFERROR(K105/F105, 0)</f>
        <v>0</v>
      </c>
      <c r="M105" s="32"/>
      <c r="N105" s="97">
        <f t="shared" si="3"/>
        <v>0</v>
      </c>
      <c r="O105" s="32"/>
      <c r="P105" s="97">
        <f t="shared" si="4"/>
        <v>0</v>
      </c>
      <c r="Q105" s="26">
        <f>M105+O105</f>
        <v>0</v>
      </c>
      <c r="R105" s="4">
        <f t="shared" si="5"/>
        <v>0</v>
      </c>
      <c r="S105" s="32"/>
      <c r="T105" s="4">
        <f>IFERROR(S105/M105, 0)</f>
        <v>0</v>
      </c>
      <c r="U105" s="32"/>
      <c r="V105" s="4">
        <f>IFERROR(U105/O105, 0)</f>
        <v>0</v>
      </c>
      <c r="W105" s="32"/>
      <c r="X105" s="32"/>
      <c r="Y105" s="32"/>
      <c r="Z105" s="32"/>
      <c r="AA105" s="32"/>
      <c r="AB105" s="43">
        <f>IFERROR(Z105/M105, 0)</f>
        <v>0</v>
      </c>
      <c r="AC105" s="43">
        <f>IFERROR(AA105/M105, 0)</f>
        <v>0</v>
      </c>
      <c r="AD105" s="32"/>
      <c r="AE105" s="32"/>
      <c r="AF105" s="43">
        <f>IFERROR(AD105/O105, 0)</f>
        <v>0</v>
      </c>
      <c r="AG105" s="43">
        <f>IFERROR(AE105/O105, 0)</f>
        <v>0</v>
      </c>
      <c r="AH105" s="42">
        <f>Z105+AD105</f>
        <v>0</v>
      </c>
      <c r="AI105" s="4">
        <f>IFERROR(AH105/Q105, 0)</f>
        <v>0</v>
      </c>
      <c r="AJ105" s="42">
        <f t="shared" ref="AJ105:AJ115" si="281">AA105+AE105</f>
        <v>0</v>
      </c>
      <c r="AK105" s="4">
        <f>IFERROR(AJ105/Q105, 0)</f>
        <v>0</v>
      </c>
      <c r="AL105" s="98"/>
      <c r="AM105" s="98"/>
      <c r="AN105" s="32"/>
      <c r="AO105" s="32"/>
      <c r="AP105" s="32"/>
      <c r="AQ105" s="32"/>
      <c r="AR105" s="32"/>
      <c r="AS105" s="32"/>
    </row>
    <row r="106" spans="1:45" s="31" customFormat="1" ht="39" customHeight="1" x14ac:dyDescent="0.3">
      <c r="A106" s="119"/>
      <c r="B106" s="66" t="s">
        <v>412</v>
      </c>
      <c r="C106" s="32"/>
      <c r="D106" s="32"/>
      <c r="E106" s="32"/>
      <c r="F106" s="26">
        <f t="shared" si="279"/>
        <v>0</v>
      </c>
      <c r="G106" s="32"/>
      <c r="H106" s="4">
        <f t="shared" ref="H106" si="282">IFERROR(G106/D106, 0)</f>
        <v>0</v>
      </c>
      <c r="I106" s="32"/>
      <c r="J106" s="4">
        <f t="shared" ref="J106" si="283">IFERROR(I106/E106, 0)</f>
        <v>0</v>
      </c>
      <c r="K106" s="26">
        <f t="shared" si="280"/>
        <v>0</v>
      </c>
      <c r="L106" s="4">
        <f t="shared" ref="L106" si="284">IFERROR(K106/F106, 0)</f>
        <v>0</v>
      </c>
      <c r="M106" s="32"/>
      <c r="N106" s="97">
        <f t="shared" ref="N106:N115" si="285">IFERROR(M106/D106, 0)</f>
        <v>0</v>
      </c>
      <c r="O106" s="32"/>
      <c r="P106" s="97">
        <f t="shared" ref="P106:P115" si="286">IFERROR(O106/E106, 0)</f>
        <v>0</v>
      </c>
      <c r="Q106" s="26">
        <f t="shared" ref="Q106" si="287">M106+O106</f>
        <v>0</v>
      </c>
      <c r="R106" s="4">
        <f t="shared" ref="R106:R115" si="288">IFERROR(Q106/F106, 0)</f>
        <v>0</v>
      </c>
      <c r="S106" s="32"/>
      <c r="T106" s="4">
        <f t="shared" ref="T106" si="289">IFERROR(S106/M106, 0)</f>
        <v>0</v>
      </c>
      <c r="U106" s="32"/>
      <c r="V106" s="4">
        <f t="shared" ref="V106" si="290">IFERROR(U106/O106, 0)</f>
        <v>0</v>
      </c>
      <c r="W106" s="32"/>
      <c r="X106" s="32"/>
      <c r="Y106" s="32"/>
      <c r="Z106" s="32"/>
      <c r="AA106" s="32"/>
      <c r="AB106" s="43">
        <f t="shared" ref="AB106" si="291">IFERROR(Z106/M106, 0)</f>
        <v>0</v>
      </c>
      <c r="AC106" s="43">
        <f t="shared" ref="AC106" si="292">IFERROR(AA106/M106, 0)</f>
        <v>0</v>
      </c>
      <c r="AD106" s="32"/>
      <c r="AE106" s="32"/>
      <c r="AF106" s="43">
        <f t="shared" ref="AF106" si="293">IFERROR(AD106/O106, 0)</f>
        <v>0</v>
      </c>
      <c r="AG106" s="43">
        <f t="shared" ref="AG106" si="294">IFERROR(AE106/O106, 0)</f>
        <v>0</v>
      </c>
      <c r="AH106" s="42">
        <f t="shared" ref="AH106" si="295">Z106+AD106</f>
        <v>0</v>
      </c>
      <c r="AI106" s="4">
        <f t="shared" ref="AI106" si="296">IFERROR(AH106/Q106, 0)</f>
        <v>0</v>
      </c>
      <c r="AJ106" s="42">
        <f t="shared" si="281"/>
        <v>0</v>
      </c>
      <c r="AK106" s="4">
        <f t="shared" ref="AK106" si="297">IFERROR(AJ106/Q106, 0)</f>
        <v>0</v>
      </c>
      <c r="AL106" s="98"/>
      <c r="AM106" s="98"/>
      <c r="AN106" s="32"/>
      <c r="AO106" s="32"/>
      <c r="AP106" s="32"/>
      <c r="AQ106" s="32"/>
      <c r="AR106" s="32"/>
      <c r="AS106" s="32"/>
    </row>
    <row r="107" spans="1:45" s="31" customFormat="1" ht="39" customHeight="1" x14ac:dyDescent="0.3">
      <c r="A107" s="119"/>
      <c r="B107" s="66" t="s">
        <v>374</v>
      </c>
      <c r="C107" s="32"/>
      <c r="D107" s="32"/>
      <c r="E107" s="32"/>
      <c r="F107" s="26">
        <f t="shared" si="279"/>
        <v>0</v>
      </c>
      <c r="G107" s="32"/>
      <c r="H107" s="4">
        <f>IFERROR(G107/D107, 0)</f>
        <v>0</v>
      </c>
      <c r="I107" s="32"/>
      <c r="J107" s="4">
        <f>IFERROR(I107/E107, 0)</f>
        <v>0</v>
      </c>
      <c r="K107" s="26">
        <f t="shared" si="280"/>
        <v>0</v>
      </c>
      <c r="L107" s="4">
        <f>IFERROR(K107/F107, 0)</f>
        <v>0</v>
      </c>
      <c r="M107" s="32"/>
      <c r="N107" s="97">
        <f t="shared" si="285"/>
        <v>0</v>
      </c>
      <c r="O107" s="32"/>
      <c r="P107" s="97">
        <f t="shared" si="286"/>
        <v>0</v>
      </c>
      <c r="Q107" s="26">
        <f>M107+O107</f>
        <v>0</v>
      </c>
      <c r="R107" s="4">
        <f t="shared" si="288"/>
        <v>0</v>
      </c>
      <c r="S107" s="32"/>
      <c r="T107" s="4">
        <f>IFERROR(S107/M107, 0)</f>
        <v>0</v>
      </c>
      <c r="U107" s="32"/>
      <c r="V107" s="4">
        <f>IFERROR(U107/O107, 0)</f>
        <v>0</v>
      </c>
      <c r="W107" s="32"/>
      <c r="X107" s="32"/>
      <c r="Y107" s="32"/>
      <c r="Z107" s="32"/>
      <c r="AA107" s="32"/>
      <c r="AB107" s="43">
        <f>IFERROR(Z107/M107, 0)</f>
        <v>0</v>
      </c>
      <c r="AC107" s="43">
        <f>IFERROR(AA107/M107, 0)</f>
        <v>0</v>
      </c>
      <c r="AD107" s="32"/>
      <c r="AE107" s="32"/>
      <c r="AF107" s="43">
        <f>IFERROR(AD107/O107, 0)</f>
        <v>0</v>
      </c>
      <c r="AG107" s="43">
        <f>IFERROR(AE107/O107, 0)</f>
        <v>0</v>
      </c>
      <c r="AH107" s="42">
        <f>Z107+AD107</f>
        <v>0</v>
      </c>
      <c r="AI107" s="4">
        <f>IFERROR(AH107/Q107, 0)</f>
        <v>0</v>
      </c>
      <c r="AJ107" s="42">
        <f t="shared" si="281"/>
        <v>0</v>
      </c>
      <c r="AK107" s="4">
        <f>IFERROR(AJ107/Q107, 0)</f>
        <v>0</v>
      </c>
      <c r="AL107" s="98"/>
      <c r="AM107" s="98"/>
      <c r="AN107" s="32"/>
      <c r="AO107" s="32"/>
      <c r="AP107" s="32"/>
      <c r="AQ107" s="32"/>
      <c r="AR107" s="32"/>
      <c r="AS107" s="32"/>
    </row>
    <row r="108" spans="1:45" s="31" customFormat="1" ht="39" customHeight="1" x14ac:dyDescent="0.3">
      <c r="A108" s="119"/>
      <c r="B108" s="66" t="s">
        <v>393</v>
      </c>
      <c r="C108" s="32"/>
      <c r="D108" s="32"/>
      <c r="E108" s="32"/>
      <c r="F108" s="26">
        <f t="shared" si="279"/>
        <v>0</v>
      </c>
      <c r="G108" s="32"/>
      <c r="H108" s="4">
        <f>IFERROR(G108/D108, 0)</f>
        <v>0</v>
      </c>
      <c r="I108" s="32"/>
      <c r="J108" s="4">
        <f>IFERROR(I108/E108, 0)</f>
        <v>0</v>
      </c>
      <c r="K108" s="26">
        <f t="shared" si="280"/>
        <v>0</v>
      </c>
      <c r="L108" s="4">
        <f>IFERROR(K108/F108, 0)</f>
        <v>0</v>
      </c>
      <c r="M108" s="32"/>
      <c r="N108" s="97">
        <f t="shared" si="285"/>
        <v>0</v>
      </c>
      <c r="O108" s="32"/>
      <c r="P108" s="97">
        <f t="shared" si="286"/>
        <v>0</v>
      </c>
      <c r="Q108" s="26">
        <f>M108+O108</f>
        <v>0</v>
      </c>
      <c r="R108" s="4">
        <f t="shared" si="288"/>
        <v>0</v>
      </c>
      <c r="S108" s="32"/>
      <c r="T108" s="4">
        <f>IFERROR(S108/M108, 0)</f>
        <v>0</v>
      </c>
      <c r="U108" s="32"/>
      <c r="V108" s="4">
        <f>IFERROR(U108/O108, 0)</f>
        <v>0</v>
      </c>
      <c r="W108" s="32"/>
      <c r="X108" s="32"/>
      <c r="Y108" s="32"/>
      <c r="Z108" s="32"/>
      <c r="AA108" s="32"/>
      <c r="AB108" s="43">
        <f>IFERROR(Z108/M108, 0)</f>
        <v>0</v>
      </c>
      <c r="AC108" s="43">
        <f>IFERROR(AA108/M108, 0)</f>
        <v>0</v>
      </c>
      <c r="AD108" s="32"/>
      <c r="AE108" s="32"/>
      <c r="AF108" s="43">
        <f>IFERROR(AD108/O108, 0)</f>
        <v>0</v>
      </c>
      <c r="AG108" s="43">
        <f>IFERROR(AE108/O108, 0)</f>
        <v>0</v>
      </c>
      <c r="AH108" s="42">
        <f>Z108+AD108</f>
        <v>0</v>
      </c>
      <c r="AI108" s="4">
        <f>IFERROR(AH108/Q108, 0)</f>
        <v>0</v>
      </c>
      <c r="AJ108" s="42">
        <f t="shared" si="281"/>
        <v>0</v>
      </c>
      <c r="AK108" s="4">
        <f>IFERROR(AJ108/Q108, 0)</f>
        <v>0</v>
      </c>
      <c r="AL108" s="98"/>
      <c r="AM108" s="98"/>
      <c r="AN108" s="32"/>
      <c r="AO108" s="32"/>
      <c r="AP108" s="32"/>
      <c r="AQ108" s="32"/>
      <c r="AR108" s="32"/>
      <c r="AS108" s="32"/>
    </row>
    <row r="109" spans="1:45" s="31" customFormat="1" ht="39" customHeight="1" x14ac:dyDescent="0.3">
      <c r="A109" s="119"/>
      <c r="B109" s="66" t="s">
        <v>412</v>
      </c>
      <c r="C109" s="32"/>
      <c r="D109" s="32"/>
      <c r="E109" s="32"/>
      <c r="F109" s="26">
        <f t="shared" si="279"/>
        <v>0</v>
      </c>
      <c r="G109" s="32"/>
      <c r="H109" s="4">
        <f t="shared" ref="H109" si="298">IFERROR(G109/D109, 0)</f>
        <v>0</v>
      </c>
      <c r="I109" s="32"/>
      <c r="J109" s="4">
        <f t="shared" ref="J109" si="299">IFERROR(I109/E109, 0)</f>
        <v>0</v>
      </c>
      <c r="K109" s="26">
        <f t="shared" si="280"/>
        <v>0</v>
      </c>
      <c r="L109" s="4">
        <f t="shared" ref="L109" si="300">IFERROR(K109/F109, 0)</f>
        <v>0</v>
      </c>
      <c r="M109" s="32"/>
      <c r="N109" s="97">
        <f t="shared" si="285"/>
        <v>0</v>
      </c>
      <c r="O109" s="32"/>
      <c r="P109" s="97">
        <f t="shared" si="286"/>
        <v>0</v>
      </c>
      <c r="Q109" s="26">
        <f t="shared" ref="Q109" si="301">M109+O109</f>
        <v>0</v>
      </c>
      <c r="R109" s="4">
        <f t="shared" si="288"/>
        <v>0</v>
      </c>
      <c r="S109" s="32"/>
      <c r="T109" s="4">
        <f t="shared" ref="T109" si="302">IFERROR(S109/M109, 0)</f>
        <v>0</v>
      </c>
      <c r="U109" s="32"/>
      <c r="V109" s="4">
        <f t="shared" ref="V109" si="303">IFERROR(U109/O109, 0)</f>
        <v>0</v>
      </c>
      <c r="W109" s="32"/>
      <c r="X109" s="32"/>
      <c r="Y109" s="32"/>
      <c r="Z109" s="32"/>
      <c r="AA109" s="32"/>
      <c r="AB109" s="43">
        <f t="shared" ref="AB109" si="304">IFERROR(Z109/M109, 0)</f>
        <v>0</v>
      </c>
      <c r="AC109" s="43">
        <f t="shared" ref="AC109" si="305">IFERROR(AA109/M109, 0)</f>
        <v>0</v>
      </c>
      <c r="AD109" s="32"/>
      <c r="AE109" s="32"/>
      <c r="AF109" s="43">
        <f t="shared" ref="AF109" si="306">IFERROR(AD109/O109, 0)</f>
        <v>0</v>
      </c>
      <c r="AG109" s="43">
        <f t="shared" ref="AG109" si="307">IFERROR(AE109/O109, 0)</f>
        <v>0</v>
      </c>
      <c r="AH109" s="42">
        <f t="shared" ref="AH109" si="308">Z109+AD109</f>
        <v>0</v>
      </c>
      <c r="AI109" s="4">
        <f t="shared" ref="AI109" si="309">IFERROR(AH109/Q109, 0)</f>
        <v>0</v>
      </c>
      <c r="AJ109" s="42">
        <f t="shared" si="281"/>
        <v>0</v>
      </c>
      <c r="AK109" s="4">
        <f t="shared" ref="AK109" si="310">IFERROR(AJ109/Q109, 0)</f>
        <v>0</v>
      </c>
      <c r="AL109" s="98"/>
      <c r="AM109" s="98"/>
      <c r="AN109" s="32"/>
      <c r="AO109" s="32"/>
      <c r="AP109" s="32"/>
      <c r="AQ109" s="32"/>
      <c r="AR109" s="32"/>
      <c r="AS109" s="32"/>
    </row>
    <row r="110" spans="1:45" s="31" customFormat="1" ht="39" customHeight="1" x14ac:dyDescent="0.3">
      <c r="A110" s="119"/>
      <c r="B110" s="66" t="s">
        <v>374</v>
      </c>
      <c r="C110" s="32"/>
      <c r="D110" s="32"/>
      <c r="E110" s="32"/>
      <c r="F110" s="26">
        <f t="shared" si="279"/>
        <v>0</v>
      </c>
      <c r="G110" s="32"/>
      <c r="H110" s="4">
        <f>IFERROR(G110/D110, 0)</f>
        <v>0</v>
      </c>
      <c r="I110" s="32"/>
      <c r="J110" s="4">
        <f>IFERROR(I110/E110, 0)</f>
        <v>0</v>
      </c>
      <c r="K110" s="26">
        <f t="shared" si="280"/>
        <v>0</v>
      </c>
      <c r="L110" s="4">
        <f>IFERROR(K110/F110, 0)</f>
        <v>0</v>
      </c>
      <c r="M110" s="32"/>
      <c r="N110" s="97">
        <f t="shared" si="285"/>
        <v>0</v>
      </c>
      <c r="O110" s="32"/>
      <c r="P110" s="97">
        <f t="shared" si="286"/>
        <v>0</v>
      </c>
      <c r="Q110" s="26">
        <f>M110+O110</f>
        <v>0</v>
      </c>
      <c r="R110" s="4">
        <f t="shared" si="288"/>
        <v>0</v>
      </c>
      <c r="S110" s="32"/>
      <c r="T110" s="4">
        <f>IFERROR(S110/M110, 0)</f>
        <v>0</v>
      </c>
      <c r="U110" s="32"/>
      <c r="V110" s="4">
        <f>IFERROR(U110/O110, 0)</f>
        <v>0</v>
      </c>
      <c r="W110" s="32"/>
      <c r="X110" s="32"/>
      <c r="Y110" s="32"/>
      <c r="Z110" s="32"/>
      <c r="AA110" s="32"/>
      <c r="AB110" s="43">
        <f>IFERROR(Z110/M110, 0)</f>
        <v>0</v>
      </c>
      <c r="AC110" s="43">
        <f>IFERROR(AA110/M110, 0)</f>
        <v>0</v>
      </c>
      <c r="AD110" s="32"/>
      <c r="AE110" s="32"/>
      <c r="AF110" s="43">
        <f>IFERROR(AD110/O110, 0)</f>
        <v>0</v>
      </c>
      <c r="AG110" s="43">
        <f>IFERROR(AE110/O110, 0)</f>
        <v>0</v>
      </c>
      <c r="AH110" s="42">
        <f>Z110+AD110</f>
        <v>0</v>
      </c>
      <c r="AI110" s="4">
        <f>IFERROR(AH110/Q110, 0)</f>
        <v>0</v>
      </c>
      <c r="AJ110" s="42">
        <f t="shared" si="281"/>
        <v>0</v>
      </c>
      <c r="AK110" s="4">
        <f>IFERROR(AJ110/Q110, 0)</f>
        <v>0</v>
      </c>
      <c r="AL110" s="98"/>
      <c r="AM110" s="98"/>
      <c r="AN110" s="32"/>
      <c r="AO110" s="32"/>
      <c r="AP110" s="32"/>
      <c r="AQ110" s="32"/>
      <c r="AR110" s="32"/>
      <c r="AS110" s="32"/>
    </row>
    <row r="111" spans="1:45" s="31" customFormat="1" ht="39" customHeight="1" x14ac:dyDescent="0.3">
      <c r="A111" s="119"/>
      <c r="B111" s="66" t="s">
        <v>393</v>
      </c>
      <c r="C111" s="32"/>
      <c r="D111" s="32"/>
      <c r="E111" s="32"/>
      <c r="F111" s="26">
        <f t="shared" si="279"/>
        <v>0</v>
      </c>
      <c r="G111" s="32"/>
      <c r="H111" s="4">
        <f>IFERROR(G111/D111, 0)</f>
        <v>0</v>
      </c>
      <c r="I111" s="32"/>
      <c r="J111" s="4">
        <f>IFERROR(I111/E111, 0)</f>
        <v>0</v>
      </c>
      <c r="K111" s="26">
        <f t="shared" si="280"/>
        <v>0</v>
      </c>
      <c r="L111" s="4">
        <f>IFERROR(K111/F111, 0)</f>
        <v>0</v>
      </c>
      <c r="M111" s="32"/>
      <c r="N111" s="97">
        <f t="shared" si="285"/>
        <v>0</v>
      </c>
      <c r="O111" s="32"/>
      <c r="P111" s="97">
        <f t="shared" si="286"/>
        <v>0</v>
      </c>
      <c r="Q111" s="26">
        <f>M111+O111</f>
        <v>0</v>
      </c>
      <c r="R111" s="4">
        <f t="shared" si="288"/>
        <v>0</v>
      </c>
      <c r="S111" s="32"/>
      <c r="T111" s="4">
        <f>IFERROR(S111/M111, 0)</f>
        <v>0</v>
      </c>
      <c r="U111" s="32"/>
      <c r="V111" s="4">
        <f>IFERROR(U111/O111, 0)</f>
        <v>0</v>
      </c>
      <c r="W111" s="32"/>
      <c r="X111" s="32"/>
      <c r="Y111" s="32"/>
      <c r="Z111" s="32"/>
      <c r="AA111" s="32"/>
      <c r="AB111" s="43">
        <f>IFERROR(Z111/M111, 0)</f>
        <v>0</v>
      </c>
      <c r="AC111" s="43">
        <f>IFERROR(AA111/M111, 0)</f>
        <v>0</v>
      </c>
      <c r="AD111" s="32"/>
      <c r="AE111" s="32"/>
      <c r="AF111" s="43">
        <f>IFERROR(AD111/O111, 0)</f>
        <v>0</v>
      </c>
      <c r="AG111" s="43">
        <f>IFERROR(AE111/O111, 0)</f>
        <v>0</v>
      </c>
      <c r="AH111" s="42">
        <f>Z111+AD111</f>
        <v>0</v>
      </c>
      <c r="AI111" s="4">
        <f>IFERROR(AH111/Q111, 0)</f>
        <v>0</v>
      </c>
      <c r="AJ111" s="42">
        <f t="shared" si="281"/>
        <v>0</v>
      </c>
      <c r="AK111" s="4">
        <f>IFERROR(AJ111/Q111, 0)</f>
        <v>0</v>
      </c>
      <c r="AL111" s="98"/>
      <c r="AM111" s="98"/>
      <c r="AN111" s="32"/>
      <c r="AO111" s="32"/>
      <c r="AP111" s="32"/>
      <c r="AQ111" s="32"/>
      <c r="AR111" s="32"/>
      <c r="AS111" s="32"/>
    </row>
    <row r="112" spans="1:45" s="31" customFormat="1" ht="39" customHeight="1" x14ac:dyDescent="0.3">
      <c r="A112" s="119"/>
      <c r="B112" s="66" t="s">
        <v>412</v>
      </c>
      <c r="C112" s="32"/>
      <c r="D112" s="32"/>
      <c r="E112" s="32"/>
      <c r="F112" s="26">
        <f t="shared" si="279"/>
        <v>0</v>
      </c>
      <c r="G112" s="32"/>
      <c r="H112" s="4">
        <f t="shared" ref="H112" si="311">IFERROR(G112/D112, 0)</f>
        <v>0</v>
      </c>
      <c r="I112" s="32"/>
      <c r="J112" s="4">
        <f t="shared" ref="J112" si="312">IFERROR(I112/E112, 0)</f>
        <v>0</v>
      </c>
      <c r="K112" s="26">
        <f t="shared" si="280"/>
        <v>0</v>
      </c>
      <c r="L112" s="4">
        <f t="shared" ref="L112" si="313">IFERROR(K112/F112, 0)</f>
        <v>0</v>
      </c>
      <c r="M112" s="32"/>
      <c r="N112" s="97">
        <f t="shared" si="285"/>
        <v>0</v>
      </c>
      <c r="O112" s="32"/>
      <c r="P112" s="97">
        <f t="shared" si="286"/>
        <v>0</v>
      </c>
      <c r="Q112" s="26">
        <f t="shared" ref="Q112" si="314">M112+O112</f>
        <v>0</v>
      </c>
      <c r="R112" s="4">
        <f t="shared" si="288"/>
        <v>0</v>
      </c>
      <c r="S112" s="32"/>
      <c r="T112" s="4">
        <f t="shared" ref="T112" si="315">IFERROR(S112/M112, 0)</f>
        <v>0</v>
      </c>
      <c r="U112" s="32"/>
      <c r="V112" s="4">
        <f t="shared" ref="V112" si="316">IFERROR(U112/O112, 0)</f>
        <v>0</v>
      </c>
      <c r="W112" s="32"/>
      <c r="X112" s="32"/>
      <c r="Y112" s="32"/>
      <c r="Z112" s="32"/>
      <c r="AA112" s="32"/>
      <c r="AB112" s="43">
        <f t="shared" ref="AB112" si="317">IFERROR(Z112/M112, 0)</f>
        <v>0</v>
      </c>
      <c r="AC112" s="43">
        <f t="shared" ref="AC112" si="318">IFERROR(AA112/M112, 0)</f>
        <v>0</v>
      </c>
      <c r="AD112" s="32"/>
      <c r="AE112" s="32"/>
      <c r="AF112" s="43">
        <f t="shared" ref="AF112" si="319">IFERROR(AD112/O112, 0)</f>
        <v>0</v>
      </c>
      <c r="AG112" s="43">
        <f t="shared" ref="AG112" si="320">IFERROR(AE112/O112, 0)</f>
        <v>0</v>
      </c>
      <c r="AH112" s="42">
        <f t="shared" ref="AH112" si="321">Z112+AD112</f>
        <v>0</v>
      </c>
      <c r="AI112" s="4">
        <f t="shared" ref="AI112" si="322">IFERROR(AH112/Q112, 0)</f>
        <v>0</v>
      </c>
      <c r="AJ112" s="42">
        <f t="shared" si="281"/>
        <v>0</v>
      </c>
      <c r="AK112" s="4">
        <f t="shared" ref="AK112" si="323">IFERROR(AJ112/Q112, 0)</f>
        <v>0</v>
      </c>
      <c r="AL112" s="98"/>
      <c r="AM112" s="98"/>
      <c r="AN112" s="32"/>
      <c r="AO112" s="32"/>
      <c r="AP112" s="32"/>
      <c r="AQ112" s="32"/>
      <c r="AR112" s="32"/>
      <c r="AS112" s="32"/>
    </row>
    <row r="113" spans="1:45" s="31" customFormat="1" ht="39" customHeight="1" x14ac:dyDescent="0.3">
      <c r="A113" s="119"/>
      <c r="B113" s="66" t="s">
        <v>374</v>
      </c>
      <c r="C113" s="32"/>
      <c r="D113" s="32"/>
      <c r="E113" s="32"/>
      <c r="F113" s="26">
        <f t="shared" si="279"/>
        <v>0</v>
      </c>
      <c r="G113" s="32"/>
      <c r="H113" s="4">
        <f>IFERROR(G113/D113, 0)</f>
        <v>0</v>
      </c>
      <c r="I113" s="32"/>
      <c r="J113" s="4">
        <f>IFERROR(I113/E113, 0)</f>
        <v>0</v>
      </c>
      <c r="K113" s="26">
        <f t="shared" si="280"/>
        <v>0</v>
      </c>
      <c r="L113" s="4">
        <f>IFERROR(K113/F113, 0)</f>
        <v>0</v>
      </c>
      <c r="M113" s="32"/>
      <c r="N113" s="97">
        <f t="shared" si="285"/>
        <v>0</v>
      </c>
      <c r="O113" s="32"/>
      <c r="P113" s="97">
        <f t="shared" si="286"/>
        <v>0</v>
      </c>
      <c r="Q113" s="26">
        <f>M113+O113</f>
        <v>0</v>
      </c>
      <c r="R113" s="4">
        <f t="shared" si="288"/>
        <v>0</v>
      </c>
      <c r="S113" s="32"/>
      <c r="T113" s="4">
        <f>IFERROR(S113/M113, 0)</f>
        <v>0</v>
      </c>
      <c r="U113" s="32"/>
      <c r="V113" s="4">
        <f>IFERROR(U113/O113, 0)</f>
        <v>0</v>
      </c>
      <c r="W113" s="32"/>
      <c r="X113" s="32"/>
      <c r="Y113" s="32"/>
      <c r="Z113" s="32"/>
      <c r="AA113" s="32"/>
      <c r="AB113" s="43">
        <f>IFERROR(Z113/M113, 0)</f>
        <v>0</v>
      </c>
      <c r="AC113" s="43">
        <f>IFERROR(AA113/M113, 0)</f>
        <v>0</v>
      </c>
      <c r="AD113" s="32"/>
      <c r="AE113" s="32"/>
      <c r="AF113" s="43">
        <f>IFERROR(AD113/O113, 0)</f>
        <v>0</v>
      </c>
      <c r="AG113" s="43">
        <f>IFERROR(AE113/O113, 0)</f>
        <v>0</v>
      </c>
      <c r="AH113" s="42">
        <f>Z113+AD113</f>
        <v>0</v>
      </c>
      <c r="AI113" s="4">
        <f>IFERROR(AH113/Q113, 0)</f>
        <v>0</v>
      </c>
      <c r="AJ113" s="42">
        <f t="shared" si="281"/>
        <v>0</v>
      </c>
      <c r="AK113" s="4">
        <f>IFERROR(AJ113/Q113, 0)</f>
        <v>0</v>
      </c>
      <c r="AL113" s="98"/>
      <c r="AM113" s="98"/>
      <c r="AN113" s="32"/>
      <c r="AO113" s="32"/>
      <c r="AP113" s="32"/>
      <c r="AQ113" s="32"/>
      <c r="AR113" s="32"/>
      <c r="AS113" s="32"/>
    </row>
    <row r="114" spans="1:45" s="31" customFormat="1" ht="39" customHeight="1" x14ac:dyDescent="0.3">
      <c r="A114" s="119"/>
      <c r="B114" s="66" t="s">
        <v>393</v>
      </c>
      <c r="C114" s="32"/>
      <c r="D114" s="32"/>
      <c r="E114" s="32"/>
      <c r="F114" s="26">
        <f t="shared" si="279"/>
        <v>0</v>
      </c>
      <c r="G114" s="32"/>
      <c r="H114" s="4">
        <f>IFERROR(G114/D114, 0)</f>
        <v>0</v>
      </c>
      <c r="I114" s="32"/>
      <c r="J114" s="4">
        <f>IFERROR(I114/E114, 0)</f>
        <v>0</v>
      </c>
      <c r="K114" s="26">
        <f t="shared" si="280"/>
        <v>0</v>
      </c>
      <c r="L114" s="4">
        <f>IFERROR(K114/F114, 0)</f>
        <v>0</v>
      </c>
      <c r="M114" s="32"/>
      <c r="N114" s="97">
        <f t="shared" si="285"/>
        <v>0</v>
      </c>
      <c r="O114" s="32"/>
      <c r="P114" s="97">
        <f t="shared" si="286"/>
        <v>0</v>
      </c>
      <c r="Q114" s="26">
        <f>M114+O114</f>
        <v>0</v>
      </c>
      <c r="R114" s="4">
        <f t="shared" si="288"/>
        <v>0</v>
      </c>
      <c r="S114" s="32"/>
      <c r="T114" s="4">
        <f>IFERROR(S114/M114, 0)</f>
        <v>0</v>
      </c>
      <c r="U114" s="32"/>
      <c r="V114" s="4">
        <f>IFERROR(U114/O114, 0)</f>
        <v>0</v>
      </c>
      <c r="W114" s="32"/>
      <c r="X114" s="32"/>
      <c r="Y114" s="32"/>
      <c r="Z114" s="32"/>
      <c r="AA114" s="32"/>
      <c r="AB114" s="43">
        <f>IFERROR(Z114/M114, 0)</f>
        <v>0</v>
      </c>
      <c r="AC114" s="43">
        <f>IFERROR(AA114/M114, 0)</f>
        <v>0</v>
      </c>
      <c r="AD114" s="32"/>
      <c r="AE114" s="32"/>
      <c r="AF114" s="43">
        <f>IFERROR(AD114/O114, 0)</f>
        <v>0</v>
      </c>
      <c r="AG114" s="43">
        <f>IFERROR(AE114/O114, 0)</f>
        <v>0</v>
      </c>
      <c r="AH114" s="42">
        <f>Z114+AD114</f>
        <v>0</v>
      </c>
      <c r="AI114" s="4">
        <f>IFERROR(AH114/Q114, 0)</f>
        <v>0</v>
      </c>
      <c r="AJ114" s="42">
        <f t="shared" si="281"/>
        <v>0</v>
      </c>
      <c r="AK114" s="4">
        <f>IFERROR(AJ114/Q114, 0)</f>
        <v>0</v>
      </c>
      <c r="AL114" s="98"/>
      <c r="AM114" s="98"/>
      <c r="AN114" s="32"/>
      <c r="AO114" s="32"/>
      <c r="AP114" s="32"/>
      <c r="AQ114" s="32"/>
      <c r="AR114" s="32"/>
      <c r="AS114" s="32"/>
    </row>
    <row r="115" spans="1:45" s="31" customFormat="1" ht="39" customHeight="1" x14ac:dyDescent="0.3">
      <c r="A115" s="119"/>
      <c r="B115" s="66" t="s">
        <v>412</v>
      </c>
      <c r="C115" s="32"/>
      <c r="D115" s="32"/>
      <c r="E115" s="32"/>
      <c r="F115" s="26">
        <f t="shared" si="279"/>
        <v>0</v>
      </c>
      <c r="G115" s="32"/>
      <c r="H115" s="4">
        <f t="shared" ref="H115" si="324">IFERROR(G115/D115, 0)</f>
        <v>0</v>
      </c>
      <c r="I115" s="32"/>
      <c r="J115" s="4">
        <f t="shared" ref="J115" si="325">IFERROR(I115/E115, 0)</f>
        <v>0</v>
      </c>
      <c r="K115" s="26">
        <f t="shared" si="280"/>
        <v>0</v>
      </c>
      <c r="L115" s="4">
        <f t="shared" ref="L115" si="326">IFERROR(K115/F115, 0)</f>
        <v>0</v>
      </c>
      <c r="M115" s="32"/>
      <c r="N115" s="97">
        <f t="shared" si="285"/>
        <v>0</v>
      </c>
      <c r="O115" s="32"/>
      <c r="P115" s="97">
        <f t="shared" si="286"/>
        <v>0</v>
      </c>
      <c r="Q115" s="26">
        <f t="shared" ref="Q115" si="327">M115+O115</f>
        <v>0</v>
      </c>
      <c r="R115" s="4">
        <f t="shared" si="288"/>
        <v>0</v>
      </c>
      <c r="S115" s="32"/>
      <c r="T115" s="4">
        <f t="shared" ref="T115" si="328">IFERROR(S115/M115, 0)</f>
        <v>0</v>
      </c>
      <c r="U115" s="32"/>
      <c r="V115" s="4">
        <f t="shared" ref="V115" si="329">IFERROR(U115/O115, 0)</f>
        <v>0</v>
      </c>
      <c r="W115" s="32"/>
      <c r="X115" s="32"/>
      <c r="Y115" s="32"/>
      <c r="Z115" s="32"/>
      <c r="AA115" s="32"/>
      <c r="AB115" s="43">
        <f t="shared" ref="AB115" si="330">IFERROR(Z115/M115, 0)</f>
        <v>0</v>
      </c>
      <c r="AC115" s="43">
        <f t="shared" ref="AC115" si="331">IFERROR(AA115/M115, 0)</f>
        <v>0</v>
      </c>
      <c r="AD115" s="32"/>
      <c r="AE115" s="32"/>
      <c r="AF115" s="43">
        <f t="shared" ref="AF115" si="332">IFERROR(AD115/O115, 0)</f>
        <v>0</v>
      </c>
      <c r="AG115" s="43">
        <f t="shared" ref="AG115" si="333">IFERROR(AE115/O115, 0)</f>
        <v>0</v>
      </c>
      <c r="AH115" s="42">
        <f t="shared" ref="AH115" si="334">Z115+AD115</f>
        <v>0</v>
      </c>
      <c r="AI115" s="4">
        <f t="shared" ref="AI115" si="335">IFERROR(AH115/Q115, 0)</f>
        <v>0</v>
      </c>
      <c r="AJ115" s="42">
        <f t="shared" si="281"/>
        <v>0</v>
      </c>
      <c r="AK115" s="4">
        <f t="shared" ref="AK115" si="336">IFERROR(AJ115/Q115, 0)</f>
        <v>0</v>
      </c>
      <c r="AL115" s="98"/>
      <c r="AM115" s="98"/>
      <c r="AN115" s="32"/>
      <c r="AO115" s="32"/>
      <c r="AP115" s="32"/>
      <c r="AQ115" s="32"/>
      <c r="AR115" s="32"/>
      <c r="AS115" s="32"/>
    </row>
  </sheetData>
  <sheetProtection algorithmName="SHA-512" hashValue="sAG5HWMaJ3Q7qZeQ2U3/zKpPraOBhZzxaO59SI6XN1q0l7p39tBRKFlvOxqV7oYlobdABOInLmsIVed1PQRqFQ==" saltValue="eUZj+/3/eLXk5oVSmcBhbw==" spinCount="100000" sheet="1" objects="1" scenarios="1"/>
  <mergeCells count="82">
    <mergeCell ref="A113:A115"/>
    <mergeCell ref="A95:A97"/>
    <mergeCell ref="A98:A100"/>
    <mergeCell ref="A101:A103"/>
    <mergeCell ref="A104:A106"/>
    <mergeCell ref="A107:A109"/>
    <mergeCell ref="A110:A112"/>
    <mergeCell ref="A92:A94"/>
    <mergeCell ref="A59:A61"/>
    <mergeCell ref="A62:A64"/>
    <mergeCell ref="A65:A67"/>
    <mergeCell ref="A68:A70"/>
    <mergeCell ref="A71:A73"/>
    <mergeCell ref="A74:A76"/>
    <mergeCell ref="A77:A79"/>
    <mergeCell ref="A80:A82"/>
    <mergeCell ref="A83:A85"/>
    <mergeCell ref="A86:A88"/>
    <mergeCell ref="A89:A91"/>
    <mergeCell ref="A56:A58"/>
    <mergeCell ref="S39:V39"/>
    <mergeCell ref="W39:X39"/>
    <mergeCell ref="Y39:Y40"/>
    <mergeCell ref="Z39:AK39"/>
    <mergeCell ref="A41:A43"/>
    <mergeCell ref="A44:A46"/>
    <mergeCell ref="A47:A49"/>
    <mergeCell ref="A50:A52"/>
    <mergeCell ref="A53:A55"/>
    <mergeCell ref="AL39:AM39"/>
    <mergeCell ref="AN39:AS39"/>
    <mergeCell ref="A37:C37"/>
    <mergeCell ref="A39:B40"/>
    <mergeCell ref="C39:C40"/>
    <mergeCell ref="D39:F39"/>
    <mergeCell ref="G39:L39"/>
    <mergeCell ref="M39:R39"/>
    <mergeCell ref="A30:A32"/>
    <mergeCell ref="I30:J30"/>
    <mergeCell ref="I31:J31"/>
    <mergeCell ref="I32:J32"/>
    <mergeCell ref="A33:A35"/>
    <mergeCell ref="I33:J33"/>
    <mergeCell ref="I34:J34"/>
    <mergeCell ref="I35:J35"/>
    <mergeCell ref="A24:A26"/>
    <mergeCell ref="I24:J24"/>
    <mergeCell ref="I25:J25"/>
    <mergeCell ref="I26:J26"/>
    <mergeCell ref="A27:A29"/>
    <mergeCell ref="I27:J27"/>
    <mergeCell ref="I28:J28"/>
    <mergeCell ref="I29:J29"/>
    <mergeCell ref="A18:A20"/>
    <mergeCell ref="I18:J18"/>
    <mergeCell ref="I19:J19"/>
    <mergeCell ref="I20:J20"/>
    <mergeCell ref="A21:A23"/>
    <mergeCell ref="I21:J21"/>
    <mergeCell ref="I22:J22"/>
    <mergeCell ref="I23:J23"/>
    <mergeCell ref="A12:A14"/>
    <mergeCell ref="I12:J12"/>
    <mergeCell ref="I13:J13"/>
    <mergeCell ref="I14:J14"/>
    <mergeCell ref="A15:A17"/>
    <mergeCell ref="I15:J15"/>
    <mergeCell ref="I16:J16"/>
    <mergeCell ref="I17:J17"/>
    <mergeCell ref="G7:G8"/>
    <mergeCell ref="H7:H8"/>
    <mergeCell ref="I7:J8"/>
    <mergeCell ref="A9:A11"/>
    <mergeCell ref="I9:J9"/>
    <mergeCell ref="I10:J10"/>
    <mergeCell ref="I11:J11"/>
    <mergeCell ref="E7:F7"/>
    <mergeCell ref="A3:C3"/>
    <mergeCell ref="A5:C5"/>
    <mergeCell ref="A7:B8"/>
    <mergeCell ref="C7:C8"/>
    <mergeCell ref="D7:D8"/>
  </mergeCells>
  <dataValidations count="1">
    <dataValidation type="list" allowBlank="1" showInputMessage="1" showErrorMessage="1" sqref="A9:A35 A41:A115" xr:uid="{4E611E7F-9234-4835-8947-69AA9B3C2FA6}">
      <formula1>BUT_1A</formula1>
    </dataValidation>
  </dataValidations>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theme="9"/>
  </sheetPr>
  <dimension ref="A1:N132"/>
  <sheetViews>
    <sheetView showGridLines="0" zoomScale="60" zoomScaleNormal="60" workbookViewId="0">
      <selection activeCell="H5" sqref="H5:M54"/>
    </sheetView>
  </sheetViews>
  <sheetFormatPr baseColWidth="10" defaultColWidth="10.8984375" defaultRowHeight="15.6" x14ac:dyDescent="0.3"/>
  <cols>
    <col min="1" max="1" width="48.5" style="22" customWidth="1"/>
    <col min="2" max="2" width="9.8984375" style="22" bestFit="1" customWidth="1"/>
    <col min="3" max="6" width="10.8984375" style="22" customWidth="1"/>
    <col min="7" max="7" width="12.8984375" style="22" customWidth="1"/>
    <col min="8" max="8" width="59.8984375" style="22" customWidth="1"/>
    <col min="9" max="9" width="9.8984375" style="22" bestFit="1" customWidth="1"/>
    <col min="10" max="13" width="10.8984375" style="22" customWidth="1"/>
    <col min="14" max="46" width="12.8984375" style="22" customWidth="1"/>
    <col min="47" max="16384" width="10.8984375" style="22"/>
  </cols>
  <sheetData>
    <row r="1" spans="1:14" ht="46.8" x14ac:dyDescent="0.45">
      <c r="A1" s="6" t="s">
        <v>414</v>
      </c>
      <c r="B1" s="67"/>
      <c r="N1" s="35"/>
    </row>
    <row r="3" spans="1:14" ht="21" customHeight="1" x14ac:dyDescent="0.3">
      <c r="A3" s="109" t="s">
        <v>204</v>
      </c>
      <c r="B3" s="109"/>
      <c r="C3" s="109"/>
      <c r="D3" s="109"/>
      <c r="E3" s="109"/>
      <c r="F3" s="23"/>
      <c r="N3" s="35"/>
    </row>
    <row r="5" spans="1:14" ht="20.100000000000001" customHeight="1" x14ac:dyDescent="0.3">
      <c r="A5" s="108" t="s">
        <v>383</v>
      </c>
      <c r="B5" s="108"/>
      <c r="C5" s="108"/>
      <c r="D5" s="108"/>
      <c r="E5" s="108"/>
      <c r="F5" s="108"/>
      <c r="H5" s="108" t="s">
        <v>384</v>
      </c>
      <c r="I5" s="108"/>
      <c r="J5" s="108"/>
      <c r="K5" s="108"/>
      <c r="L5" s="108"/>
      <c r="M5" s="108"/>
    </row>
    <row r="6" spans="1:14" ht="20.100000000000001" customHeight="1" x14ac:dyDescent="0.3">
      <c r="A6" s="24" t="s">
        <v>327</v>
      </c>
      <c r="B6" s="44" t="s">
        <v>382</v>
      </c>
      <c r="C6" s="44" t="s">
        <v>7</v>
      </c>
      <c r="D6" s="44" t="s">
        <v>8</v>
      </c>
      <c r="E6" s="44" t="s">
        <v>9</v>
      </c>
      <c r="F6" s="44" t="s">
        <v>40</v>
      </c>
      <c r="H6" s="24" t="s">
        <v>327</v>
      </c>
      <c r="I6" s="44" t="s">
        <v>382</v>
      </c>
      <c r="J6" s="44" t="s">
        <v>7</v>
      </c>
      <c r="K6" s="44" t="s">
        <v>8</v>
      </c>
      <c r="L6" s="44" t="s">
        <v>9</v>
      </c>
      <c r="M6" s="44" t="s">
        <v>40</v>
      </c>
    </row>
    <row r="7" spans="1:14" ht="20.100000000000001" customHeight="1" x14ac:dyDescent="0.3">
      <c r="A7" s="137" t="s">
        <v>134</v>
      </c>
      <c r="B7" s="68" t="s">
        <v>368</v>
      </c>
      <c r="C7" s="45">
        <v>3</v>
      </c>
      <c r="D7" s="45"/>
      <c r="E7" s="45"/>
      <c r="F7" s="26">
        <f t="shared" ref="F7:F9" si="0">C7+D7+E7</f>
        <v>3</v>
      </c>
      <c r="H7" s="137" t="s">
        <v>134</v>
      </c>
      <c r="I7" s="68" t="s">
        <v>385</v>
      </c>
      <c r="J7" s="45">
        <v>5</v>
      </c>
      <c r="K7" s="45">
        <v>0</v>
      </c>
      <c r="L7" s="45">
        <v>0</v>
      </c>
      <c r="M7" s="26">
        <f t="shared" ref="M7:M9" si="1">J7+K7+L7</f>
        <v>5</v>
      </c>
    </row>
    <row r="8" spans="1:14" ht="20.100000000000001" customHeight="1" x14ac:dyDescent="0.3">
      <c r="A8" s="138"/>
      <c r="B8" s="68" t="s">
        <v>385</v>
      </c>
      <c r="C8" s="45">
        <v>5</v>
      </c>
      <c r="D8" s="45"/>
      <c r="E8" s="45"/>
      <c r="F8" s="26">
        <f t="shared" si="0"/>
        <v>5</v>
      </c>
      <c r="H8" s="138"/>
      <c r="I8" s="68" t="s">
        <v>394</v>
      </c>
      <c r="J8" s="45">
        <v>1</v>
      </c>
      <c r="K8" s="45">
        <v>0</v>
      </c>
      <c r="L8" s="45">
        <v>0</v>
      </c>
      <c r="M8" s="26">
        <f t="shared" si="1"/>
        <v>1</v>
      </c>
    </row>
    <row r="9" spans="1:14" ht="20.100000000000001" customHeight="1" x14ac:dyDescent="0.3">
      <c r="A9" s="140"/>
      <c r="B9" s="68" t="s">
        <v>394</v>
      </c>
      <c r="C9" s="45">
        <v>3</v>
      </c>
      <c r="D9" s="45"/>
      <c r="E9" s="45"/>
      <c r="F9" s="26">
        <f t="shared" si="0"/>
        <v>3</v>
      </c>
      <c r="H9" s="139"/>
      <c r="I9" s="68" t="s">
        <v>413</v>
      </c>
      <c r="J9" s="45">
        <v>2</v>
      </c>
      <c r="K9" s="45">
        <v>0</v>
      </c>
      <c r="L9" s="45">
        <v>0</v>
      </c>
      <c r="M9" s="26">
        <f t="shared" si="1"/>
        <v>2</v>
      </c>
    </row>
    <row r="10" spans="1:14" ht="20.100000000000001" customHeight="1" x14ac:dyDescent="0.3">
      <c r="A10" s="137" t="s">
        <v>138</v>
      </c>
      <c r="B10" s="68" t="s">
        <v>368</v>
      </c>
      <c r="C10" s="45">
        <v>5</v>
      </c>
      <c r="D10" s="45"/>
      <c r="E10" s="45"/>
      <c r="F10" s="26">
        <f t="shared" ref="F10:F66" si="2">C10+D10+E10</f>
        <v>5</v>
      </c>
      <c r="H10" s="137" t="s">
        <v>138</v>
      </c>
      <c r="I10" s="68" t="s">
        <v>385</v>
      </c>
      <c r="J10" s="45">
        <v>3</v>
      </c>
      <c r="K10" s="45">
        <v>0</v>
      </c>
      <c r="L10" s="45">
        <v>0</v>
      </c>
      <c r="M10" s="26">
        <f t="shared" ref="M10:M12" si="3">J10+K10+L10</f>
        <v>3</v>
      </c>
    </row>
    <row r="11" spans="1:14" ht="20.100000000000001" customHeight="1" x14ac:dyDescent="0.3">
      <c r="A11" s="138"/>
      <c r="B11" s="68" t="s">
        <v>385</v>
      </c>
      <c r="C11" s="45">
        <v>2</v>
      </c>
      <c r="D11" s="45"/>
      <c r="E11" s="45"/>
      <c r="F11" s="26">
        <f t="shared" si="2"/>
        <v>2</v>
      </c>
      <c r="H11" s="138"/>
      <c r="I11" s="68" t="s">
        <v>394</v>
      </c>
      <c r="J11" s="45">
        <v>1</v>
      </c>
      <c r="K11" s="45">
        <v>0</v>
      </c>
      <c r="L11" s="45">
        <v>0</v>
      </c>
      <c r="M11" s="26">
        <f t="shared" si="3"/>
        <v>1</v>
      </c>
    </row>
    <row r="12" spans="1:14" ht="20.100000000000001" customHeight="1" x14ac:dyDescent="0.3">
      <c r="A12" s="139"/>
      <c r="B12" s="68" t="s">
        <v>394</v>
      </c>
      <c r="C12" s="45">
        <v>8</v>
      </c>
      <c r="D12" s="45"/>
      <c r="E12" s="45"/>
      <c r="F12" s="26">
        <f t="shared" si="2"/>
        <v>8</v>
      </c>
      <c r="H12" s="139"/>
      <c r="I12" s="68" t="s">
        <v>413</v>
      </c>
      <c r="J12" s="45">
        <v>1</v>
      </c>
      <c r="K12" s="45">
        <v>0</v>
      </c>
      <c r="L12" s="45">
        <v>0</v>
      </c>
      <c r="M12" s="26">
        <f t="shared" si="3"/>
        <v>1</v>
      </c>
    </row>
    <row r="13" spans="1:14" ht="20.100000000000001" customHeight="1" x14ac:dyDescent="0.3">
      <c r="A13" s="137" t="s">
        <v>15</v>
      </c>
      <c r="B13" s="68" t="s">
        <v>368</v>
      </c>
      <c r="C13" s="45">
        <v>17</v>
      </c>
      <c r="D13" s="45"/>
      <c r="E13" s="45"/>
      <c r="F13" s="26">
        <f t="shared" si="2"/>
        <v>17</v>
      </c>
      <c r="H13" s="137" t="s">
        <v>149</v>
      </c>
      <c r="I13" s="68" t="s">
        <v>385</v>
      </c>
      <c r="J13" s="45">
        <v>0</v>
      </c>
      <c r="K13" s="45">
        <v>1</v>
      </c>
      <c r="L13" s="45">
        <v>0</v>
      </c>
      <c r="M13" s="26">
        <f t="shared" ref="M13:M15" si="4">J13+K13+L13</f>
        <v>1</v>
      </c>
    </row>
    <row r="14" spans="1:14" ht="20.100000000000001" customHeight="1" x14ac:dyDescent="0.3">
      <c r="A14" s="138"/>
      <c r="B14" s="68" t="s">
        <v>385</v>
      </c>
      <c r="C14" s="45">
        <v>8</v>
      </c>
      <c r="D14" s="45"/>
      <c r="E14" s="45"/>
      <c r="F14" s="26">
        <f t="shared" si="2"/>
        <v>8</v>
      </c>
      <c r="H14" s="138"/>
      <c r="I14" s="68" t="s">
        <v>394</v>
      </c>
      <c r="J14" s="45">
        <v>2</v>
      </c>
      <c r="K14" s="45">
        <v>0</v>
      </c>
      <c r="L14" s="45">
        <v>0</v>
      </c>
      <c r="M14" s="26">
        <f t="shared" si="4"/>
        <v>2</v>
      </c>
    </row>
    <row r="15" spans="1:14" ht="20.100000000000001" customHeight="1" x14ac:dyDescent="0.3">
      <c r="A15" s="139"/>
      <c r="B15" s="68" t="s">
        <v>394</v>
      </c>
      <c r="C15" s="45">
        <v>12</v>
      </c>
      <c r="D15" s="45"/>
      <c r="E15" s="45">
        <v>1</v>
      </c>
      <c r="F15" s="26">
        <f t="shared" si="2"/>
        <v>13</v>
      </c>
      <c r="H15" s="139"/>
      <c r="I15" s="68" t="s">
        <v>413</v>
      </c>
      <c r="J15" s="45">
        <v>3</v>
      </c>
      <c r="K15" s="45">
        <v>1</v>
      </c>
      <c r="L15" s="45">
        <v>0</v>
      </c>
      <c r="M15" s="26">
        <f t="shared" si="4"/>
        <v>4</v>
      </c>
    </row>
    <row r="16" spans="1:14" ht="20.100000000000001" customHeight="1" x14ac:dyDescent="0.3">
      <c r="A16" s="137" t="s">
        <v>24</v>
      </c>
      <c r="B16" s="68" t="s">
        <v>368</v>
      </c>
      <c r="C16" s="45">
        <v>10</v>
      </c>
      <c r="D16" s="45"/>
      <c r="E16" s="45"/>
      <c r="F16" s="26">
        <f t="shared" si="2"/>
        <v>10</v>
      </c>
      <c r="H16" s="137" t="s">
        <v>151</v>
      </c>
      <c r="I16" s="68" t="s">
        <v>385</v>
      </c>
      <c r="J16" s="45">
        <v>0</v>
      </c>
      <c r="K16" s="45">
        <v>1</v>
      </c>
      <c r="L16" s="45">
        <v>1</v>
      </c>
      <c r="M16" s="26">
        <f t="shared" ref="M16:M66" si="5">J16+K16+L16</f>
        <v>2</v>
      </c>
    </row>
    <row r="17" spans="1:13" ht="20.100000000000001" customHeight="1" x14ac:dyDescent="0.3">
      <c r="A17" s="138"/>
      <c r="B17" s="68" t="s">
        <v>385</v>
      </c>
      <c r="C17" s="45">
        <v>5</v>
      </c>
      <c r="D17" s="45"/>
      <c r="E17" s="45"/>
      <c r="F17" s="26">
        <f t="shared" si="2"/>
        <v>5</v>
      </c>
      <c r="H17" s="138"/>
      <c r="I17" s="68" t="s">
        <v>394</v>
      </c>
      <c r="J17" s="45">
        <v>2</v>
      </c>
      <c r="K17" s="45">
        <v>0</v>
      </c>
      <c r="L17" s="45">
        <v>0</v>
      </c>
      <c r="M17" s="26">
        <f t="shared" si="5"/>
        <v>2</v>
      </c>
    </row>
    <row r="18" spans="1:13" ht="20.100000000000001" customHeight="1" x14ac:dyDescent="0.3">
      <c r="A18" s="139"/>
      <c r="B18" s="68" t="s">
        <v>394</v>
      </c>
      <c r="C18" s="45">
        <v>7</v>
      </c>
      <c r="D18" s="45"/>
      <c r="E18" s="45"/>
      <c r="F18" s="26">
        <f t="shared" si="2"/>
        <v>7</v>
      </c>
      <c r="H18" s="139"/>
      <c r="I18" s="68" t="s">
        <v>413</v>
      </c>
      <c r="J18" s="45">
        <v>1</v>
      </c>
      <c r="K18" s="45">
        <v>0</v>
      </c>
      <c r="L18" s="45">
        <v>0</v>
      </c>
      <c r="M18" s="26">
        <f t="shared" si="5"/>
        <v>1</v>
      </c>
    </row>
    <row r="19" spans="1:13" ht="20.100000000000001" customHeight="1" x14ac:dyDescent="0.3">
      <c r="A19" s="137" t="s">
        <v>17</v>
      </c>
      <c r="B19" s="68" t="s">
        <v>368</v>
      </c>
      <c r="C19" s="45">
        <v>9</v>
      </c>
      <c r="D19" s="45"/>
      <c r="E19" s="45"/>
      <c r="F19" s="26">
        <f t="shared" si="2"/>
        <v>9</v>
      </c>
      <c r="H19" s="137" t="s">
        <v>152</v>
      </c>
      <c r="I19" s="68" t="s">
        <v>385</v>
      </c>
      <c r="J19" s="45">
        <v>3</v>
      </c>
      <c r="K19" s="45">
        <v>0</v>
      </c>
      <c r="L19" s="45">
        <v>1</v>
      </c>
      <c r="M19" s="26">
        <f t="shared" si="5"/>
        <v>4</v>
      </c>
    </row>
    <row r="20" spans="1:13" ht="20.100000000000001" customHeight="1" x14ac:dyDescent="0.3">
      <c r="A20" s="138"/>
      <c r="B20" s="68" t="s">
        <v>385</v>
      </c>
      <c r="C20" s="45">
        <v>4</v>
      </c>
      <c r="D20" s="45"/>
      <c r="E20" s="45"/>
      <c r="F20" s="26">
        <f t="shared" si="2"/>
        <v>4</v>
      </c>
      <c r="H20" s="138"/>
      <c r="I20" s="68" t="s">
        <v>394</v>
      </c>
      <c r="J20" s="45">
        <v>2</v>
      </c>
      <c r="K20" s="45">
        <v>1</v>
      </c>
      <c r="L20" s="45">
        <v>0</v>
      </c>
      <c r="M20" s="26">
        <f t="shared" si="5"/>
        <v>3</v>
      </c>
    </row>
    <row r="21" spans="1:13" ht="20.100000000000001" customHeight="1" x14ac:dyDescent="0.3">
      <c r="A21" s="139"/>
      <c r="B21" s="68" t="s">
        <v>394</v>
      </c>
      <c r="C21" s="45">
        <v>11</v>
      </c>
      <c r="D21" s="45"/>
      <c r="E21" s="45"/>
      <c r="F21" s="26">
        <f t="shared" si="2"/>
        <v>11</v>
      </c>
      <c r="H21" s="139"/>
      <c r="I21" s="68" t="s">
        <v>413</v>
      </c>
      <c r="J21" s="45">
        <v>3</v>
      </c>
      <c r="K21" s="45">
        <v>1</v>
      </c>
      <c r="L21" s="45">
        <v>0</v>
      </c>
      <c r="M21" s="26">
        <f t="shared" si="5"/>
        <v>4</v>
      </c>
    </row>
    <row r="22" spans="1:13" ht="20.100000000000001" customHeight="1" x14ac:dyDescent="0.3">
      <c r="A22" s="137" t="s">
        <v>141</v>
      </c>
      <c r="B22" s="68" t="s">
        <v>368</v>
      </c>
      <c r="C22" s="45">
        <v>11</v>
      </c>
      <c r="D22" s="45"/>
      <c r="E22" s="45"/>
      <c r="F22" s="26">
        <f t="shared" si="2"/>
        <v>11</v>
      </c>
      <c r="H22" s="137" t="s">
        <v>171</v>
      </c>
      <c r="I22" s="68" t="s">
        <v>385</v>
      </c>
      <c r="J22" s="45">
        <v>2</v>
      </c>
      <c r="K22" s="45">
        <v>0</v>
      </c>
      <c r="L22" s="45">
        <v>0</v>
      </c>
      <c r="M22" s="26">
        <f t="shared" si="5"/>
        <v>2</v>
      </c>
    </row>
    <row r="23" spans="1:13" ht="20.100000000000001" customHeight="1" x14ac:dyDescent="0.3">
      <c r="A23" s="138"/>
      <c r="B23" s="68" t="s">
        <v>385</v>
      </c>
      <c r="C23" s="45">
        <v>19</v>
      </c>
      <c r="D23" s="45"/>
      <c r="E23" s="45"/>
      <c r="F23" s="26">
        <f t="shared" si="2"/>
        <v>19</v>
      </c>
      <c r="H23" s="138"/>
      <c r="I23" s="68" t="s">
        <v>394</v>
      </c>
      <c r="J23" s="45">
        <v>2</v>
      </c>
      <c r="K23" s="45">
        <v>0</v>
      </c>
      <c r="L23" s="45">
        <v>0</v>
      </c>
      <c r="M23" s="26">
        <f t="shared" si="5"/>
        <v>2</v>
      </c>
    </row>
    <row r="24" spans="1:13" ht="20.100000000000001" customHeight="1" x14ac:dyDescent="0.3">
      <c r="A24" s="139"/>
      <c r="B24" s="68" t="s">
        <v>394</v>
      </c>
      <c r="C24" s="45">
        <v>18</v>
      </c>
      <c r="D24" s="45"/>
      <c r="E24" s="45"/>
      <c r="F24" s="26">
        <f t="shared" si="2"/>
        <v>18</v>
      </c>
      <c r="H24" s="139"/>
      <c r="I24" s="68" t="s">
        <v>413</v>
      </c>
      <c r="J24" s="45">
        <v>5</v>
      </c>
      <c r="K24" s="45">
        <v>0</v>
      </c>
      <c r="L24" s="45">
        <v>0</v>
      </c>
      <c r="M24" s="26">
        <f t="shared" si="5"/>
        <v>5</v>
      </c>
    </row>
    <row r="25" spans="1:13" ht="20.100000000000001" customHeight="1" x14ac:dyDescent="0.3">
      <c r="A25" s="137" t="s">
        <v>22</v>
      </c>
      <c r="B25" s="68" t="s">
        <v>368</v>
      </c>
      <c r="C25" s="45">
        <v>3</v>
      </c>
      <c r="D25" s="45"/>
      <c r="E25" s="45"/>
      <c r="F25" s="26">
        <f t="shared" si="2"/>
        <v>3</v>
      </c>
      <c r="H25" s="137" t="s">
        <v>172</v>
      </c>
      <c r="I25" s="68" t="s">
        <v>385</v>
      </c>
      <c r="J25" s="45">
        <v>4</v>
      </c>
      <c r="K25" s="45">
        <v>0</v>
      </c>
      <c r="L25" s="45">
        <v>0</v>
      </c>
      <c r="M25" s="26">
        <f t="shared" si="5"/>
        <v>4</v>
      </c>
    </row>
    <row r="26" spans="1:13" ht="20.100000000000001" customHeight="1" x14ac:dyDescent="0.3">
      <c r="A26" s="138"/>
      <c r="B26" s="68" t="s">
        <v>385</v>
      </c>
      <c r="C26" s="45">
        <v>8</v>
      </c>
      <c r="D26" s="45"/>
      <c r="E26" s="45"/>
      <c r="F26" s="26">
        <f t="shared" si="2"/>
        <v>8</v>
      </c>
      <c r="H26" s="138"/>
      <c r="I26" s="68" t="s">
        <v>394</v>
      </c>
      <c r="J26" s="45">
        <v>4</v>
      </c>
      <c r="K26" s="45">
        <v>0</v>
      </c>
      <c r="L26" s="45">
        <v>0</v>
      </c>
      <c r="M26" s="26">
        <f t="shared" si="5"/>
        <v>4</v>
      </c>
    </row>
    <row r="27" spans="1:13" ht="20.100000000000001" customHeight="1" x14ac:dyDescent="0.3">
      <c r="A27" s="139"/>
      <c r="B27" s="68" t="s">
        <v>394</v>
      </c>
      <c r="C27" s="45">
        <v>4</v>
      </c>
      <c r="D27" s="45"/>
      <c r="E27" s="45"/>
      <c r="F27" s="26">
        <f t="shared" si="2"/>
        <v>4</v>
      </c>
      <c r="H27" s="139"/>
      <c r="I27" s="68" t="s">
        <v>413</v>
      </c>
      <c r="J27" s="45">
        <v>3</v>
      </c>
      <c r="K27" s="45">
        <v>0</v>
      </c>
      <c r="L27" s="45">
        <v>0</v>
      </c>
      <c r="M27" s="26">
        <f t="shared" si="5"/>
        <v>3</v>
      </c>
    </row>
    <row r="28" spans="1:13" ht="20.100000000000001" customHeight="1" x14ac:dyDescent="0.3">
      <c r="A28" s="137" t="s">
        <v>375</v>
      </c>
      <c r="B28" s="68" t="s">
        <v>368</v>
      </c>
      <c r="C28" s="45">
        <v>8</v>
      </c>
      <c r="D28" s="45"/>
      <c r="E28" s="45"/>
      <c r="F28" s="26">
        <f t="shared" si="2"/>
        <v>8</v>
      </c>
      <c r="H28" s="137" t="s">
        <v>153</v>
      </c>
      <c r="I28" s="68" t="s">
        <v>385</v>
      </c>
      <c r="J28" s="45">
        <v>3</v>
      </c>
      <c r="K28" s="45">
        <v>1</v>
      </c>
      <c r="L28" s="45">
        <v>0</v>
      </c>
      <c r="M28" s="26">
        <f t="shared" si="5"/>
        <v>4</v>
      </c>
    </row>
    <row r="29" spans="1:13" ht="20.100000000000001" customHeight="1" x14ac:dyDescent="0.3">
      <c r="A29" s="138"/>
      <c r="B29" s="68" t="s">
        <v>385</v>
      </c>
      <c r="C29" s="45">
        <v>3</v>
      </c>
      <c r="D29" s="45"/>
      <c r="E29" s="45"/>
      <c r="F29" s="26">
        <f t="shared" si="2"/>
        <v>3</v>
      </c>
      <c r="H29" s="138"/>
      <c r="I29" s="68" t="s">
        <v>394</v>
      </c>
      <c r="J29" s="45">
        <v>2</v>
      </c>
      <c r="K29" s="45">
        <v>0</v>
      </c>
      <c r="L29" s="45">
        <v>0</v>
      </c>
      <c r="M29" s="26">
        <f t="shared" si="5"/>
        <v>2</v>
      </c>
    </row>
    <row r="30" spans="1:13" ht="20.100000000000001" customHeight="1" x14ac:dyDescent="0.3">
      <c r="A30" s="139"/>
      <c r="B30" s="68" t="s">
        <v>394</v>
      </c>
      <c r="C30" s="45">
        <v>4</v>
      </c>
      <c r="D30" s="45"/>
      <c r="E30" s="45"/>
      <c r="F30" s="26">
        <f t="shared" si="2"/>
        <v>4</v>
      </c>
      <c r="H30" s="139"/>
      <c r="I30" s="68" t="s">
        <v>413</v>
      </c>
      <c r="J30" s="45">
        <v>2</v>
      </c>
      <c r="K30" s="45">
        <v>2</v>
      </c>
      <c r="L30" s="45">
        <v>0</v>
      </c>
      <c r="M30" s="26">
        <f t="shared" si="5"/>
        <v>4</v>
      </c>
    </row>
    <row r="31" spans="1:13" ht="20.100000000000001" customHeight="1" x14ac:dyDescent="0.3">
      <c r="A31" s="137" t="s">
        <v>18</v>
      </c>
      <c r="B31" s="68" t="s">
        <v>368</v>
      </c>
      <c r="C31" s="45">
        <v>10</v>
      </c>
      <c r="D31" s="45"/>
      <c r="E31" s="45"/>
      <c r="F31" s="26">
        <f t="shared" si="2"/>
        <v>10</v>
      </c>
      <c r="H31" s="137" t="s">
        <v>154</v>
      </c>
      <c r="I31" s="68" t="s">
        <v>385</v>
      </c>
      <c r="J31" s="45">
        <v>3</v>
      </c>
      <c r="K31" s="45">
        <v>1</v>
      </c>
      <c r="L31" s="45">
        <v>0</v>
      </c>
      <c r="M31" s="26">
        <f t="shared" si="5"/>
        <v>4</v>
      </c>
    </row>
    <row r="32" spans="1:13" ht="20.100000000000001" customHeight="1" x14ac:dyDescent="0.3">
      <c r="A32" s="138"/>
      <c r="B32" s="68" t="s">
        <v>385</v>
      </c>
      <c r="C32" s="45">
        <v>7</v>
      </c>
      <c r="D32" s="45"/>
      <c r="E32" s="45"/>
      <c r="F32" s="26">
        <f t="shared" si="2"/>
        <v>7</v>
      </c>
      <c r="H32" s="138"/>
      <c r="I32" s="68" t="s">
        <v>394</v>
      </c>
      <c r="J32" s="45">
        <v>1</v>
      </c>
      <c r="K32" s="45">
        <v>0</v>
      </c>
      <c r="L32" s="45">
        <v>0</v>
      </c>
      <c r="M32" s="26">
        <f t="shared" si="5"/>
        <v>1</v>
      </c>
    </row>
    <row r="33" spans="1:13" ht="20.100000000000001" customHeight="1" x14ac:dyDescent="0.3">
      <c r="A33" s="139"/>
      <c r="B33" s="68" t="s">
        <v>394</v>
      </c>
      <c r="C33" s="45">
        <v>10</v>
      </c>
      <c r="D33" s="45"/>
      <c r="E33" s="45"/>
      <c r="F33" s="26">
        <f t="shared" si="2"/>
        <v>10</v>
      </c>
      <c r="H33" s="139"/>
      <c r="I33" s="68" t="s">
        <v>413</v>
      </c>
      <c r="J33" s="45">
        <v>3</v>
      </c>
      <c r="K33" s="45">
        <v>2</v>
      </c>
      <c r="L33" s="45">
        <v>0</v>
      </c>
      <c r="M33" s="26">
        <f t="shared" si="5"/>
        <v>5</v>
      </c>
    </row>
    <row r="34" spans="1:13" ht="20.100000000000001" customHeight="1" x14ac:dyDescent="0.3">
      <c r="A34" s="137"/>
      <c r="B34" s="68" t="s">
        <v>368</v>
      </c>
      <c r="C34" s="45"/>
      <c r="D34" s="45"/>
      <c r="E34" s="45"/>
      <c r="F34" s="26">
        <f t="shared" si="2"/>
        <v>0</v>
      </c>
      <c r="H34" s="137" t="s">
        <v>143</v>
      </c>
      <c r="I34" s="68" t="s">
        <v>385</v>
      </c>
      <c r="J34" s="45">
        <v>5</v>
      </c>
      <c r="K34" s="45">
        <v>0</v>
      </c>
      <c r="L34" s="45">
        <v>0</v>
      </c>
      <c r="M34" s="26">
        <f t="shared" si="5"/>
        <v>5</v>
      </c>
    </row>
    <row r="35" spans="1:13" ht="20.100000000000001" customHeight="1" x14ac:dyDescent="0.3">
      <c r="A35" s="138"/>
      <c r="B35" s="68" t="s">
        <v>385</v>
      </c>
      <c r="C35" s="45"/>
      <c r="D35" s="45"/>
      <c r="E35" s="45"/>
      <c r="F35" s="26">
        <f t="shared" si="2"/>
        <v>0</v>
      </c>
      <c r="H35" s="138"/>
      <c r="I35" s="68" t="s">
        <v>394</v>
      </c>
      <c r="J35" s="45">
        <v>0</v>
      </c>
      <c r="K35" s="45">
        <v>0</v>
      </c>
      <c r="L35" s="45">
        <v>0</v>
      </c>
      <c r="M35" s="26">
        <f t="shared" si="5"/>
        <v>0</v>
      </c>
    </row>
    <row r="36" spans="1:13" ht="20.100000000000001" customHeight="1" x14ac:dyDescent="0.3">
      <c r="A36" s="139"/>
      <c r="B36" s="68" t="s">
        <v>394</v>
      </c>
      <c r="C36" s="45"/>
      <c r="D36" s="45"/>
      <c r="E36" s="45"/>
      <c r="F36" s="26">
        <f t="shared" si="2"/>
        <v>0</v>
      </c>
      <c r="H36" s="139"/>
      <c r="I36" s="68" t="s">
        <v>413</v>
      </c>
      <c r="J36" s="45">
        <v>0</v>
      </c>
      <c r="K36" s="45">
        <v>0</v>
      </c>
      <c r="L36" s="45">
        <v>0</v>
      </c>
      <c r="M36" s="26">
        <f t="shared" si="5"/>
        <v>0</v>
      </c>
    </row>
    <row r="37" spans="1:13" ht="20.100000000000001" customHeight="1" x14ac:dyDescent="0.3">
      <c r="A37" s="137"/>
      <c r="B37" s="68" t="s">
        <v>368</v>
      </c>
      <c r="C37" s="45"/>
      <c r="D37" s="45"/>
      <c r="E37" s="45"/>
      <c r="F37" s="26">
        <f t="shared" si="2"/>
        <v>0</v>
      </c>
      <c r="H37" s="137" t="s">
        <v>144</v>
      </c>
      <c r="I37" s="68" t="s">
        <v>385</v>
      </c>
      <c r="J37" s="45">
        <v>9</v>
      </c>
      <c r="K37" s="45">
        <v>0</v>
      </c>
      <c r="L37" s="45">
        <v>0</v>
      </c>
      <c r="M37" s="26">
        <f t="shared" si="5"/>
        <v>9</v>
      </c>
    </row>
    <row r="38" spans="1:13" ht="20.100000000000001" customHeight="1" x14ac:dyDescent="0.3">
      <c r="A38" s="138"/>
      <c r="B38" s="68" t="s">
        <v>385</v>
      </c>
      <c r="C38" s="45"/>
      <c r="D38" s="45"/>
      <c r="E38" s="45"/>
      <c r="F38" s="26">
        <f t="shared" si="2"/>
        <v>0</v>
      </c>
      <c r="H38" s="138"/>
      <c r="I38" s="68" t="s">
        <v>394</v>
      </c>
      <c r="J38" s="45">
        <v>0</v>
      </c>
      <c r="K38" s="45">
        <v>0</v>
      </c>
      <c r="L38" s="45">
        <v>0</v>
      </c>
      <c r="M38" s="26">
        <f t="shared" si="5"/>
        <v>0</v>
      </c>
    </row>
    <row r="39" spans="1:13" ht="20.100000000000001" customHeight="1" x14ac:dyDescent="0.3">
      <c r="A39" s="139"/>
      <c r="B39" s="68" t="s">
        <v>394</v>
      </c>
      <c r="C39" s="45"/>
      <c r="D39" s="45"/>
      <c r="E39" s="45"/>
      <c r="F39" s="26">
        <f t="shared" si="2"/>
        <v>0</v>
      </c>
      <c r="H39" s="139"/>
      <c r="I39" s="68" t="s">
        <v>413</v>
      </c>
      <c r="J39" s="45">
        <v>4</v>
      </c>
      <c r="K39" s="45">
        <v>0</v>
      </c>
      <c r="L39" s="45">
        <v>0</v>
      </c>
      <c r="M39" s="26">
        <f t="shared" si="5"/>
        <v>4</v>
      </c>
    </row>
    <row r="40" spans="1:13" ht="20.100000000000001" customHeight="1" x14ac:dyDescent="0.3">
      <c r="A40" s="137"/>
      <c r="B40" s="68" t="s">
        <v>368</v>
      </c>
      <c r="C40" s="45"/>
      <c r="D40" s="45"/>
      <c r="E40" s="45"/>
      <c r="F40" s="26">
        <f t="shared" si="2"/>
        <v>0</v>
      </c>
      <c r="H40" s="137" t="s">
        <v>405</v>
      </c>
      <c r="I40" s="68" t="s">
        <v>385</v>
      </c>
      <c r="J40" s="45">
        <v>3</v>
      </c>
      <c r="K40" s="45">
        <v>2</v>
      </c>
      <c r="L40" s="45">
        <v>0</v>
      </c>
      <c r="M40" s="26">
        <f t="shared" si="5"/>
        <v>5</v>
      </c>
    </row>
    <row r="41" spans="1:13" ht="20.100000000000001" customHeight="1" x14ac:dyDescent="0.3">
      <c r="A41" s="138"/>
      <c r="B41" s="68" t="s">
        <v>385</v>
      </c>
      <c r="C41" s="45"/>
      <c r="D41" s="45"/>
      <c r="E41" s="45"/>
      <c r="F41" s="26">
        <f t="shared" si="2"/>
        <v>0</v>
      </c>
      <c r="H41" s="138"/>
      <c r="I41" s="68" t="s">
        <v>394</v>
      </c>
      <c r="J41" s="45">
        <v>5</v>
      </c>
      <c r="K41" s="45">
        <v>3</v>
      </c>
      <c r="L41" s="45">
        <v>0</v>
      </c>
      <c r="M41" s="26">
        <f t="shared" si="5"/>
        <v>8</v>
      </c>
    </row>
    <row r="42" spans="1:13" ht="20.100000000000001" customHeight="1" x14ac:dyDescent="0.3">
      <c r="A42" s="139"/>
      <c r="B42" s="68" t="s">
        <v>394</v>
      </c>
      <c r="C42" s="45"/>
      <c r="D42" s="45"/>
      <c r="E42" s="45"/>
      <c r="F42" s="26">
        <f t="shared" si="2"/>
        <v>0</v>
      </c>
      <c r="H42" s="139"/>
      <c r="I42" s="68" t="s">
        <v>413</v>
      </c>
      <c r="J42" s="45">
        <v>2</v>
      </c>
      <c r="K42" s="45">
        <v>1</v>
      </c>
      <c r="L42" s="45">
        <v>0</v>
      </c>
      <c r="M42" s="26">
        <f t="shared" si="5"/>
        <v>3</v>
      </c>
    </row>
    <row r="43" spans="1:13" ht="20.100000000000001" customHeight="1" x14ac:dyDescent="0.3">
      <c r="A43" s="137"/>
      <c r="B43" s="68" t="s">
        <v>368</v>
      </c>
      <c r="C43" s="45"/>
      <c r="D43" s="45"/>
      <c r="E43" s="45"/>
      <c r="F43" s="26">
        <f t="shared" si="2"/>
        <v>0</v>
      </c>
      <c r="H43" s="137" t="s">
        <v>372</v>
      </c>
      <c r="I43" s="68" t="s">
        <v>385</v>
      </c>
      <c r="J43" s="45">
        <v>7</v>
      </c>
      <c r="K43" s="45">
        <v>1</v>
      </c>
      <c r="L43" s="45">
        <v>0</v>
      </c>
      <c r="M43" s="26">
        <f t="shared" si="5"/>
        <v>8</v>
      </c>
    </row>
    <row r="44" spans="1:13" ht="20.100000000000001" customHeight="1" x14ac:dyDescent="0.3">
      <c r="A44" s="138"/>
      <c r="B44" s="68" t="s">
        <v>385</v>
      </c>
      <c r="C44" s="45"/>
      <c r="D44" s="45"/>
      <c r="E44" s="45"/>
      <c r="F44" s="26">
        <f t="shared" si="2"/>
        <v>0</v>
      </c>
      <c r="H44" s="138"/>
      <c r="I44" s="68" t="s">
        <v>394</v>
      </c>
      <c r="J44" s="45">
        <v>2</v>
      </c>
      <c r="K44" s="45">
        <v>0</v>
      </c>
      <c r="L44" s="45">
        <v>0</v>
      </c>
      <c r="M44" s="26">
        <f t="shared" si="5"/>
        <v>2</v>
      </c>
    </row>
    <row r="45" spans="1:13" ht="20.100000000000001" customHeight="1" x14ac:dyDescent="0.3">
      <c r="A45" s="139"/>
      <c r="B45" s="68" t="s">
        <v>394</v>
      </c>
      <c r="C45" s="45"/>
      <c r="D45" s="45"/>
      <c r="E45" s="45"/>
      <c r="F45" s="26">
        <f t="shared" si="2"/>
        <v>0</v>
      </c>
      <c r="H45" s="139"/>
      <c r="I45" s="68" t="s">
        <v>413</v>
      </c>
      <c r="J45" s="45">
        <v>0</v>
      </c>
      <c r="K45" s="45">
        <v>0</v>
      </c>
      <c r="L45" s="45">
        <v>0</v>
      </c>
      <c r="M45" s="26">
        <f t="shared" si="5"/>
        <v>0</v>
      </c>
    </row>
    <row r="46" spans="1:13" ht="20.100000000000001" customHeight="1" x14ac:dyDescent="0.3">
      <c r="A46" s="137"/>
      <c r="B46" s="68" t="s">
        <v>368</v>
      </c>
      <c r="C46" s="45"/>
      <c r="D46" s="45"/>
      <c r="E46" s="45"/>
      <c r="F46" s="26">
        <f t="shared" si="2"/>
        <v>0</v>
      </c>
      <c r="H46" s="137" t="s">
        <v>373</v>
      </c>
      <c r="I46" s="68" t="s">
        <v>385</v>
      </c>
      <c r="J46" s="45">
        <v>14</v>
      </c>
      <c r="K46" s="45">
        <v>0</v>
      </c>
      <c r="L46" s="45">
        <v>0</v>
      </c>
      <c r="M46" s="26">
        <f t="shared" si="5"/>
        <v>14</v>
      </c>
    </row>
    <row r="47" spans="1:13" ht="20.100000000000001" customHeight="1" x14ac:dyDescent="0.3">
      <c r="A47" s="138"/>
      <c r="B47" s="68" t="s">
        <v>385</v>
      </c>
      <c r="C47" s="45"/>
      <c r="D47" s="45"/>
      <c r="E47" s="45"/>
      <c r="F47" s="26">
        <f t="shared" si="2"/>
        <v>0</v>
      </c>
      <c r="H47" s="138"/>
      <c r="I47" s="68" t="s">
        <v>394</v>
      </c>
      <c r="J47" s="45">
        <v>5</v>
      </c>
      <c r="K47" s="45">
        <v>0</v>
      </c>
      <c r="L47" s="45">
        <v>0</v>
      </c>
      <c r="M47" s="26">
        <f t="shared" si="5"/>
        <v>5</v>
      </c>
    </row>
    <row r="48" spans="1:13" ht="20.100000000000001" customHeight="1" x14ac:dyDescent="0.3">
      <c r="A48" s="139"/>
      <c r="B48" s="68" t="s">
        <v>394</v>
      </c>
      <c r="C48" s="45"/>
      <c r="D48" s="45"/>
      <c r="E48" s="45"/>
      <c r="F48" s="26">
        <f t="shared" si="2"/>
        <v>0</v>
      </c>
      <c r="H48" s="139"/>
      <c r="I48" s="68" t="s">
        <v>413</v>
      </c>
      <c r="J48" s="45">
        <v>9</v>
      </c>
      <c r="K48" s="45">
        <v>2</v>
      </c>
      <c r="L48" s="45">
        <v>0</v>
      </c>
      <c r="M48" s="26">
        <f t="shared" si="5"/>
        <v>11</v>
      </c>
    </row>
    <row r="49" spans="1:13" ht="20.100000000000001" customHeight="1" x14ac:dyDescent="0.3">
      <c r="A49" s="137"/>
      <c r="B49" s="68" t="s">
        <v>368</v>
      </c>
      <c r="C49" s="45"/>
      <c r="D49" s="45"/>
      <c r="E49" s="45"/>
      <c r="F49" s="26">
        <f t="shared" si="2"/>
        <v>0</v>
      </c>
      <c r="H49" s="137" t="s">
        <v>156</v>
      </c>
      <c r="I49" s="68" t="s">
        <v>385</v>
      </c>
      <c r="J49" s="45">
        <v>1</v>
      </c>
      <c r="K49" s="45">
        <v>0</v>
      </c>
      <c r="L49" s="45">
        <v>0</v>
      </c>
      <c r="M49" s="26">
        <f t="shared" si="5"/>
        <v>1</v>
      </c>
    </row>
    <row r="50" spans="1:13" ht="20.100000000000001" customHeight="1" x14ac:dyDescent="0.3">
      <c r="A50" s="138"/>
      <c r="B50" s="68" t="s">
        <v>385</v>
      </c>
      <c r="C50" s="45"/>
      <c r="D50" s="45"/>
      <c r="E50" s="45"/>
      <c r="F50" s="26">
        <f t="shared" si="2"/>
        <v>0</v>
      </c>
      <c r="H50" s="138"/>
      <c r="I50" s="68" t="s">
        <v>394</v>
      </c>
      <c r="J50" s="45">
        <v>1</v>
      </c>
      <c r="K50" s="45">
        <v>2</v>
      </c>
      <c r="L50" s="45">
        <v>0</v>
      </c>
      <c r="M50" s="26">
        <f t="shared" si="5"/>
        <v>3</v>
      </c>
    </row>
    <row r="51" spans="1:13" ht="20.100000000000001" customHeight="1" x14ac:dyDescent="0.3">
      <c r="A51" s="139"/>
      <c r="B51" s="68" t="s">
        <v>394</v>
      </c>
      <c r="C51" s="45"/>
      <c r="D51" s="45"/>
      <c r="E51" s="45"/>
      <c r="F51" s="26">
        <f t="shared" si="2"/>
        <v>0</v>
      </c>
      <c r="H51" s="139"/>
      <c r="I51" s="68" t="s">
        <v>413</v>
      </c>
      <c r="J51" s="45">
        <v>2</v>
      </c>
      <c r="K51" s="45">
        <v>0</v>
      </c>
      <c r="L51" s="45">
        <v>0</v>
      </c>
      <c r="M51" s="26">
        <f t="shared" si="5"/>
        <v>2</v>
      </c>
    </row>
    <row r="52" spans="1:13" ht="20.100000000000001" customHeight="1" x14ac:dyDescent="0.3">
      <c r="A52" s="137"/>
      <c r="B52" s="68" t="s">
        <v>368</v>
      </c>
      <c r="C52" s="45"/>
      <c r="D52" s="45"/>
      <c r="E52" s="45"/>
      <c r="F52" s="26">
        <f t="shared" si="2"/>
        <v>0</v>
      </c>
      <c r="H52" s="137" t="s">
        <v>157</v>
      </c>
      <c r="I52" s="68" t="s">
        <v>385</v>
      </c>
      <c r="J52" s="45">
        <v>3</v>
      </c>
      <c r="K52" s="45">
        <v>1</v>
      </c>
      <c r="L52" s="45">
        <v>0</v>
      </c>
      <c r="M52" s="26">
        <f t="shared" si="5"/>
        <v>4</v>
      </c>
    </row>
    <row r="53" spans="1:13" ht="20.100000000000001" customHeight="1" x14ac:dyDescent="0.3">
      <c r="A53" s="138"/>
      <c r="B53" s="68" t="s">
        <v>385</v>
      </c>
      <c r="C53" s="45"/>
      <c r="D53" s="45"/>
      <c r="E53" s="45"/>
      <c r="F53" s="26">
        <f t="shared" si="2"/>
        <v>0</v>
      </c>
      <c r="H53" s="138"/>
      <c r="I53" s="68" t="s">
        <v>394</v>
      </c>
      <c r="J53" s="45">
        <v>2</v>
      </c>
      <c r="K53" s="45">
        <v>0</v>
      </c>
      <c r="L53" s="45">
        <v>0</v>
      </c>
      <c r="M53" s="26">
        <f t="shared" si="5"/>
        <v>2</v>
      </c>
    </row>
    <row r="54" spans="1:13" ht="20.100000000000001" customHeight="1" x14ac:dyDescent="0.3">
      <c r="A54" s="139"/>
      <c r="B54" s="68" t="s">
        <v>394</v>
      </c>
      <c r="C54" s="45"/>
      <c r="D54" s="45"/>
      <c r="E54" s="45"/>
      <c r="F54" s="26">
        <f t="shared" si="2"/>
        <v>0</v>
      </c>
      <c r="H54" s="139"/>
      <c r="I54" s="68" t="s">
        <v>413</v>
      </c>
      <c r="J54" s="45">
        <v>0</v>
      </c>
      <c r="K54" s="45">
        <v>0</v>
      </c>
      <c r="L54" s="45">
        <v>0</v>
      </c>
      <c r="M54" s="26">
        <f t="shared" si="5"/>
        <v>0</v>
      </c>
    </row>
    <row r="55" spans="1:13" ht="20.100000000000001" customHeight="1" x14ac:dyDescent="0.3">
      <c r="A55" s="137"/>
      <c r="B55" s="68" t="s">
        <v>368</v>
      </c>
      <c r="C55" s="45"/>
      <c r="D55" s="45"/>
      <c r="E55" s="45"/>
      <c r="F55" s="26">
        <f t="shared" si="2"/>
        <v>0</v>
      </c>
      <c r="H55" s="137"/>
      <c r="I55" s="68" t="s">
        <v>385</v>
      </c>
      <c r="J55" s="45"/>
      <c r="K55" s="45"/>
      <c r="L55" s="45"/>
      <c r="M55" s="26">
        <f t="shared" si="5"/>
        <v>0</v>
      </c>
    </row>
    <row r="56" spans="1:13" ht="20.100000000000001" customHeight="1" x14ac:dyDescent="0.3">
      <c r="A56" s="138"/>
      <c r="B56" s="68" t="s">
        <v>385</v>
      </c>
      <c r="C56" s="45"/>
      <c r="D56" s="45"/>
      <c r="E56" s="45"/>
      <c r="F56" s="26">
        <f t="shared" si="2"/>
        <v>0</v>
      </c>
      <c r="H56" s="138"/>
      <c r="I56" s="68" t="s">
        <v>394</v>
      </c>
      <c r="J56" s="45"/>
      <c r="K56" s="45"/>
      <c r="L56" s="45"/>
      <c r="M56" s="26">
        <f t="shared" si="5"/>
        <v>0</v>
      </c>
    </row>
    <row r="57" spans="1:13" ht="20.100000000000001" customHeight="1" x14ac:dyDescent="0.3">
      <c r="A57" s="139"/>
      <c r="B57" s="68" t="s">
        <v>394</v>
      </c>
      <c r="C57" s="45"/>
      <c r="D57" s="45"/>
      <c r="E57" s="45"/>
      <c r="F57" s="26">
        <f t="shared" si="2"/>
        <v>0</v>
      </c>
      <c r="H57" s="139"/>
      <c r="I57" s="68" t="s">
        <v>413</v>
      </c>
      <c r="J57" s="45"/>
      <c r="K57" s="45"/>
      <c r="L57" s="45"/>
      <c r="M57" s="26">
        <f t="shared" si="5"/>
        <v>0</v>
      </c>
    </row>
    <row r="58" spans="1:13" ht="20.100000000000001" customHeight="1" x14ac:dyDescent="0.3">
      <c r="A58" s="137"/>
      <c r="B58" s="68" t="s">
        <v>368</v>
      </c>
      <c r="C58" s="45"/>
      <c r="D58" s="45"/>
      <c r="E58" s="45"/>
      <c r="F58" s="26">
        <f t="shared" si="2"/>
        <v>0</v>
      </c>
      <c r="H58" s="137"/>
      <c r="I58" s="68" t="s">
        <v>385</v>
      </c>
      <c r="J58" s="45"/>
      <c r="K58" s="45"/>
      <c r="L58" s="45"/>
      <c r="M58" s="26">
        <f t="shared" si="5"/>
        <v>0</v>
      </c>
    </row>
    <row r="59" spans="1:13" ht="20.100000000000001" customHeight="1" x14ac:dyDescent="0.3">
      <c r="A59" s="138"/>
      <c r="B59" s="68" t="s">
        <v>385</v>
      </c>
      <c r="C59" s="45"/>
      <c r="D59" s="45"/>
      <c r="E59" s="45"/>
      <c r="F59" s="26">
        <f t="shared" si="2"/>
        <v>0</v>
      </c>
      <c r="H59" s="138"/>
      <c r="I59" s="68" t="s">
        <v>394</v>
      </c>
      <c r="J59" s="45"/>
      <c r="K59" s="45"/>
      <c r="L59" s="45"/>
      <c r="M59" s="26">
        <f t="shared" si="5"/>
        <v>0</v>
      </c>
    </row>
    <row r="60" spans="1:13" ht="20.100000000000001" customHeight="1" x14ac:dyDescent="0.3">
      <c r="A60" s="139"/>
      <c r="B60" s="68" t="s">
        <v>394</v>
      </c>
      <c r="C60" s="45"/>
      <c r="D60" s="45"/>
      <c r="E60" s="45"/>
      <c r="F60" s="26">
        <f t="shared" si="2"/>
        <v>0</v>
      </c>
      <c r="H60" s="139"/>
      <c r="I60" s="68" t="s">
        <v>413</v>
      </c>
      <c r="J60" s="45"/>
      <c r="K60" s="45"/>
      <c r="L60" s="45"/>
      <c r="M60" s="26">
        <f t="shared" si="5"/>
        <v>0</v>
      </c>
    </row>
    <row r="61" spans="1:13" ht="20.100000000000001" customHeight="1" x14ac:dyDescent="0.3">
      <c r="A61" s="137"/>
      <c r="B61" s="68" t="s">
        <v>368</v>
      </c>
      <c r="C61" s="45"/>
      <c r="D61" s="45"/>
      <c r="E61" s="45"/>
      <c r="F61" s="26">
        <f t="shared" si="2"/>
        <v>0</v>
      </c>
      <c r="H61" s="137"/>
      <c r="I61" s="68" t="s">
        <v>385</v>
      </c>
      <c r="J61" s="45"/>
      <c r="K61" s="45"/>
      <c r="L61" s="45"/>
      <c r="M61" s="26">
        <f t="shared" si="5"/>
        <v>0</v>
      </c>
    </row>
    <row r="62" spans="1:13" ht="20.100000000000001" customHeight="1" x14ac:dyDescent="0.3">
      <c r="A62" s="138"/>
      <c r="B62" s="68" t="s">
        <v>385</v>
      </c>
      <c r="C62" s="45"/>
      <c r="D62" s="45"/>
      <c r="E62" s="45"/>
      <c r="F62" s="26">
        <f t="shared" si="2"/>
        <v>0</v>
      </c>
      <c r="H62" s="138"/>
      <c r="I62" s="68" t="s">
        <v>394</v>
      </c>
      <c r="J62" s="45"/>
      <c r="K62" s="45"/>
      <c r="L62" s="45"/>
      <c r="M62" s="26">
        <f t="shared" si="5"/>
        <v>0</v>
      </c>
    </row>
    <row r="63" spans="1:13" ht="20.100000000000001" customHeight="1" x14ac:dyDescent="0.3">
      <c r="A63" s="139"/>
      <c r="B63" s="68" t="s">
        <v>394</v>
      </c>
      <c r="C63" s="45"/>
      <c r="D63" s="45"/>
      <c r="E63" s="45"/>
      <c r="F63" s="26">
        <f t="shared" si="2"/>
        <v>0</v>
      </c>
      <c r="H63" s="139"/>
      <c r="I63" s="68" t="s">
        <v>413</v>
      </c>
      <c r="J63" s="45"/>
      <c r="K63" s="45"/>
      <c r="L63" s="45"/>
      <c r="M63" s="26">
        <f t="shared" si="5"/>
        <v>0</v>
      </c>
    </row>
    <row r="64" spans="1:13" ht="20.100000000000001" customHeight="1" x14ac:dyDescent="0.3">
      <c r="A64" s="137"/>
      <c r="B64" s="68" t="s">
        <v>368</v>
      </c>
      <c r="C64" s="45"/>
      <c r="D64" s="45"/>
      <c r="E64" s="45"/>
      <c r="F64" s="26">
        <f t="shared" si="2"/>
        <v>0</v>
      </c>
      <c r="H64" s="137"/>
      <c r="I64" s="68" t="s">
        <v>385</v>
      </c>
      <c r="J64" s="45"/>
      <c r="K64" s="45"/>
      <c r="L64" s="45"/>
      <c r="M64" s="26">
        <f t="shared" si="5"/>
        <v>0</v>
      </c>
    </row>
    <row r="65" spans="1:13" ht="20.100000000000001" customHeight="1" x14ac:dyDescent="0.3">
      <c r="A65" s="138"/>
      <c r="B65" s="68" t="s">
        <v>385</v>
      </c>
      <c r="C65" s="45"/>
      <c r="D65" s="45"/>
      <c r="E65" s="45"/>
      <c r="F65" s="26">
        <f t="shared" si="2"/>
        <v>0</v>
      </c>
      <c r="H65" s="138"/>
      <c r="I65" s="68" t="s">
        <v>394</v>
      </c>
      <c r="J65" s="45"/>
      <c r="K65" s="45"/>
      <c r="L65" s="45"/>
      <c r="M65" s="26">
        <f t="shared" si="5"/>
        <v>0</v>
      </c>
    </row>
    <row r="66" spans="1:13" ht="20.100000000000001" customHeight="1" x14ac:dyDescent="0.3">
      <c r="A66" s="139"/>
      <c r="B66" s="68" t="s">
        <v>394</v>
      </c>
      <c r="C66" s="45"/>
      <c r="D66" s="45"/>
      <c r="E66" s="45"/>
      <c r="F66" s="26">
        <f t="shared" si="2"/>
        <v>0</v>
      </c>
      <c r="H66" s="139"/>
      <c r="I66" s="68" t="s">
        <v>413</v>
      </c>
      <c r="J66" s="45"/>
      <c r="K66" s="45"/>
      <c r="L66" s="45"/>
      <c r="M66" s="26">
        <f t="shared" si="5"/>
        <v>0</v>
      </c>
    </row>
    <row r="67" spans="1:13" ht="20.100000000000001" customHeight="1" x14ac:dyDescent="0.3">
      <c r="A67" s="137"/>
      <c r="B67" s="68" t="s">
        <v>368</v>
      </c>
      <c r="C67" s="45"/>
      <c r="D67" s="45"/>
      <c r="E67" s="45"/>
      <c r="F67" s="26">
        <f t="shared" ref="F67:F114" si="6">C67+D67+E67</f>
        <v>0</v>
      </c>
      <c r="H67" s="137"/>
      <c r="I67" s="68" t="s">
        <v>385</v>
      </c>
      <c r="J67" s="45"/>
      <c r="K67" s="45"/>
      <c r="L67" s="45"/>
      <c r="M67" s="26">
        <f t="shared" ref="M67:M114" si="7">J67+K67+L67</f>
        <v>0</v>
      </c>
    </row>
    <row r="68" spans="1:13" ht="20.100000000000001" customHeight="1" x14ac:dyDescent="0.3">
      <c r="A68" s="138"/>
      <c r="B68" s="68" t="s">
        <v>385</v>
      </c>
      <c r="C68" s="45"/>
      <c r="D68" s="45"/>
      <c r="E68" s="45"/>
      <c r="F68" s="26">
        <f t="shared" si="6"/>
        <v>0</v>
      </c>
      <c r="H68" s="138"/>
      <c r="I68" s="68" t="s">
        <v>394</v>
      </c>
      <c r="J68" s="45"/>
      <c r="K68" s="45"/>
      <c r="L68" s="45"/>
      <c r="M68" s="26">
        <f t="shared" si="7"/>
        <v>0</v>
      </c>
    </row>
    <row r="69" spans="1:13" ht="20.100000000000001" customHeight="1" x14ac:dyDescent="0.3">
      <c r="A69" s="139"/>
      <c r="B69" s="68" t="s">
        <v>394</v>
      </c>
      <c r="C69" s="45"/>
      <c r="D69" s="45"/>
      <c r="E69" s="45"/>
      <c r="F69" s="26">
        <f t="shared" si="6"/>
        <v>0</v>
      </c>
      <c r="H69" s="139"/>
      <c r="I69" s="68" t="s">
        <v>413</v>
      </c>
      <c r="J69" s="45"/>
      <c r="K69" s="45"/>
      <c r="L69" s="45"/>
      <c r="M69" s="26">
        <f t="shared" si="7"/>
        <v>0</v>
      </c>
    </row>
    <row r="70" spans="1:13" ht="20.100000000000001" customHeight="1" x14ac:dyDescent="0.3">
      <c r="A70" s="137"/>
      <c r="B70" s="68" t="s">
        <v>368</v>
      </c>
      <c r="C70" s="45"/>
      <c r="D70" s="45"/>
      <c r="E70" s="45"/>
      <c r="F70" s="26">
        <f t="shared" si="6"/>
        <v>0</v>
      </c>
      <c r="H70" s="137"/>
      <c r="I70" s="68" t="s">
        <v>385</v>
      </c>
      <c r="J70" s="45"/>
      <c r="K70" s="45"/>
      <c r="L70" s="45"/>
      <c r="M70" s="26">
        <f t="shared" si="7"/>
        <v>0</v>
      </c>
    </row>
    <row r="71" spans="1:13" ht="20.100000000000001" customHeight="1" x14ac:dyDescent="0.3">
      <c r="A71" s="138"/>
      <c r="B71" s="68" t="s">
        <v>385</v>
      </c>
      <c r="C71" s="45"/>
      <c r="D71" s="45"/>
      <c r="E71" s="45"/>
      <c r="F71" s="26">
        <f t="shared" si="6"/>
        <v>0</v>
      </c>
      <c r="H71" s="138"/>
      <c r="I71" s="68" t="s">
        <v>394</v>
      </c>
      <c r="J71" s="45"/>
      <c r="K71" s="45"/>
      <c r="L71" s="45"/>
      <c r="M71" s="26">
        <f t="shared" si="7"/>
        <v>0</v>
      </c>
    </row>
    <row r="72" spans="1:13" ht="20.100000000000001" customHeight="1" x14ac:dyDescent="0.3">
      <c r="A72" s="139"/>
      <c r="B72" s="68" t="s">
        <v>394</v>
      </c>
      <c r="C72" s="45"/>
      <c r="D72" s="45"/>
      <c r="E72" s="45"/>
      <c r="F72" s="26">
        <f t="shared" si="6"/>
        <v>0</v>
      </c>
      <c r="H72" s="139"/>
      <c r="I72" s="68" t="s">
        <v>413</v>
      </c>
      <c r="J72" s="45"/>
      <c r="K72" s="45"/>
      <c r="L72" s="45"/>
      <c r="M72" s="26">
        <f t="shared" si="7"/>
        <v>0</v>
      </c>
    </row>
    <row r="73" spans="1:13" ht="20.100000000000001" customHeight="1" x14ac:dyDescent="0.3">
      <c r="A73" s="137"/>
      <c r="B73" s="68" t="s">
        <v>368</v>
      </c>
      <c r="C73" s="45"/>
      <c r="D73" s="45"/>
      <c r="E73" s="45"/>
      <c r="F73" s="26">
        <f t="shared" si="6"/>
        <v>0</v>
      </c>
      <c r="H73" s="137"/>
      <c r="I73" s="68" t="s">
        <v>385</v>
      </c>
      <c r="J73" s="45"/>
      <c r="K73" s="45"/>
      <c r="L73" s="45"/>
      <c r="M73" s="26">
        <f t="shared" si="7"/>
        <v>0</v>
      </c>
    </row>
    <row r="74" spans="1:13" ht="20.100000000000001" customHeight="1" x14ac:dyDescent="0.3">
      <c r="A74" s="138"/>
      <c r="B74" s="68" t="s">
        <v>385</v>
      </c>
      <c r="C74" s="45"/>
      <c r="D74" s="45"/>
      <c r="E74" s="45"/>
      <c r="F74" s="26">
        <f t="shared" si="6"/>
        <v>0</v>
      </c>
      <c r="H74" s="138"/>
      <c r="I74" s="68" t="s">
        <v>394</v>
      </c>
      <c r="J74" s="45"/>
      <c r="K74" s="45"/>
      <c r="L74" s="45"/>
      <c r="M74" s="26">
        <f t="shared" si="7"/>
        <v>0</v>
      </c>
    </row>
    <row r="75" spans="1:13" ht="20.100000000000001" customHeight="1" x14ac:dyDescent="0.3">
      <c r="A75" s="139"/>
      <c r="B75" s="68" t="s">
        <v>394</v>
      </c>
      <c r="C75" s="45"/>
      <c r="D75" s="45"/>
      <c r="E75" s="45"/>
      <c r="F75" s="26">
        <f t="shared" si="6"/>
        <v>0</v>
      </c>
      <c r="H75" s="139"/>
      <c r="I75" s="68" t="s">
        <v>413</v>
      </c>
      <c r="J75" s="45"/>
      <c r="K75" s="45"/>
      <c r="L75" s="45"/>
      <c r="M75" s="26">
        <f t="shared" si="7"/>
        <v>0</v>
      </c>
    </row>
    <row r="76" spans="1:13" ht="20.100000000000001" customHeight="1" x14ac:dyDescent="0.3">
      <c r="A76" s="137"/>
      <c r="B76" s="68" t="s">
        <v>368</v>
      </c>
      <c r="C76" s="45"/>
      <c r="D76" s="45"/>
      <c r="E76" s="45"/>
      <c r="F76" s="26">
        <f t="shared" si="6"/>
        <v>0</v>
      </c>
      <c r="H76" s="137"/>
      <c r="I76" s="68" t="s">
        <v>385</v>
      </c>
      <c r="J76" s="45"/>
      <c r="K76" s="45"/>
      <c r="L76" s="45"/>
      <c r="M76" s="26">
        <f t="shared" si="7"/>
        <v>0</v>
      </c>
    </row>
    <row r="77" spans="1:13" ht="20.100000000000001" customHeight="1" x14ac:dyDescent="0.3">
      <c r="A77" s="138"/>
      <c r="B77" s="68" t="s">
        <v>385</v>
      </c>
      <c r="C77" s="45"/>
      <c r="D77" s="45"/>
      <c r="E77" s="45"/>
      <c r="F77" s="26">
        <f t="shared" si="6"/>
        <v>0</v>
      </c>
      <c r="H77" s="138"/>
      <c r="I77" s="68" t="s">
        <v>394</v>
      </c>
      <c r="J77" s="45"/>
      <c r="K77" s="45"/>
      <c r="L77" s="45"/>
      <c r="M77" s="26">
        <f t="shared" si="7"/>
        <v>0</v>
      </c>
    </row>
    <row r="78" spans="1:13" ht="20.100000000000001" customHeight="1" x14ac:dyDescent="0.3">
      <c r="A78" s="139"/>
      <c r="B78" s="68" t="s">
        <v>394</v>
      </c>
      <c r="C78" s="45"/>
      <c r="D78" s="45"/>
      <c r="E78" s="45"/>
      <c r="F78" s="26">
        <f t="shared" si="6"/>
        <v>0</v>
      </c>
      <c r="H78" s="139"/>
      <c r="I78" s="68" t="s">
        <v>413</v>
      </c>
      <c r="J78" s="45"/>
      <c r="K78" s="45"/>
      <c r="L78" s="45"/>
      <c r="M78" s="26">
        <f t="shared" si="7"/>
        <v>0</v>
      </c>
    </row>
    <row r="79" spans="1:13" ht="20.100000000000001" customHeight="1" x14ac:dyDescent="0.3">
      <c r="A79" s="137"/>
      <c r="B79" s="68" t="s">
        <v>368</v>
      </c>
      <c r="C79" s="45"/>
      <c r="D79" s="45"/>
      <c r="E79" s="45"/>
      <c r="F79" s="26">
        <f t="shared" si="6"/>
        <v>0</v>
      </c>
      <c r="H79" s="137"/>
      <c r="I79" s="68" t="s">
        <v>385</v>
      </c>
      <c r="J79" s="45"/>
      <c r="K79" s="45"/>
      <c r="L79" s="45"/>
      <c r="M79" s="26">
        <f t="shared" si="7"/>
        <v>0</v>
      </c>
    </row>
    <row r="80" spans="1:13" ht="20.100000000000001" customHeight="1" x14ac:dyDescent="0.3">
      <c r="A80" s="138"/>
      <c r="B80" s="68" t="s">
        <v>385</v>
      </c>
      <c r="C80" s="45"/>
      <c r="D80" s="45"/>
      <c r="E80" s="45"/>
      <c r="F80" s="26">
        <f t="shared" si="6"/>
        <v>0</v>
      </c>
      <c r="H80" s="138"/>
      <c r="I80" s="68" t="s">
        <v>394</v>
      </c>
      <c r="J80" s="45"/>
      <c r="K80" s="45"/>
      <c r="L80" s="45"/>
      <c r="M80" s="26">
        <f t="shared" si="7"/>
        <v>0</v>
      </c>
    </row>
    <row r="81" spans="1:13" ht="20.100000000000001" customHeight="1" x14ac:dyDescent="0.3">
      <c r="A81" s="139"/>
      <c r="B81" s="68" t="s">
        <v>394</v>
      </c>
      <c r="C81" s="45"/>
      <c r="D81" s="45"/>
      <c r="E81" s="45"/>
      <c r="F81" s="26">
        <f t="shared" si="6"/>
        <v>0</v>
      </c>
      <c r="H81" s="139"/>
      <c r="I81" s="68" t="s">
        <v>413</v>
      </c>
      <c r="J81" s="45"/>
      <c r="K81" s="45"/>
      <c r="L81" s="45"/>
      <c r="M81" s="26">
        <f t="shared" si="7"/>
        <v>0</v>
      </c>
    </row>
    <row r="82" spans="1:13" ht="20.100000000000001" customHeight="1" x14ac:dyDescent="0.3">
      <c r="A82" s="137"/>
      <c r="B82" s="68" t="s">
        <v>368</v>
      </c>
      <c r="C82" s="45"/>
      <c r="D82" s="45"/>
      <c r="E82" s="45"/>
      <c r="F82" s="26">
        <f t="shared" si="6"/>
        <v>0</v>
      </c>
      <c r="H82" s="137"/>
      <c r="I82" s="68" t="s">
        <v>385</v>
      </c>
      <c r="J82" s="45"/>
      <c r="K82" s="45"/>
      <c r="L82" s="45"/>
      <c r="M82" s="26">
        <f t="shared" si="7"/>
        <v>0</v>
      </c>
    </row>
    <row r="83" spans="1:13" ht="20.100000000000001" customHeight="1" x14ac:dyDescent="0.3">
      <c r="A83" s="138"/>
      <c r="B83" s="68" t="s">
        <v>385</v>
      </c>
      <c r="C83" s="45"/>
      <c r="D83" s="45"/>
      <c r="E83" s="45"/>
      <c r="F83" s="26">
        <f t="shared" si="6"/>
        <v>0</v>
      </c>
      <c r="H83" s="138"/>
      <c r="I83" s="68" t="s">
        <v>394</v>
      </c>
      <c r="J83" s="45"/>
      <c r="K83" s="45"/>
      <c r="L83" s="45"/>
      <c r="M83" s="26">
        <f t="shared" si="7"/>
        <v>0</v>
      </c>
    </row>
    <row r="84" spans="1:13" ht="20.100000000000001" customHeight="1" x14ac:dyDescent="0.3">
      <c r="A84" s="139"/>
      <c r="B84" s="68" t="s">
        <v>394</v>
      </c>
      <c r="C84" s="45"/>
      <c r="D84" s="45"/>
      <c r="E84" s="45"/>
      <c r="F84" s="26">
        <f t="shared" si="6"/>
        <v>0</v>
      </c>
      <c r="H84" s="139"/>
      <c r="I84" s="68" t="s">
        <v>413</v>
      </c>
      <c r="J84" s="45"/>
      <c r="K84" s="45"/>
      <c r="L84" s="45"/>
      <c r="M84" s="26">
        <f t="shared" si="7"/>
        <v>0</v>
      </c>
    </row>
    <row r="85" spans="1:13" ht="20.100000000000001" customHeight="1" x14ac:dyDescent="0.3">
      <c r="A85" s="137"/>
      <c r="B85" s="68" t="s">
        <v>368</v>
      </c>
      <c r="C85" s="45"/>
      <c r="D85" s="45"/>
      <c r="E85" s="45"/>
      <c r="F85" s="26">
        <f t="shared" si="6"/>
        <v>0</v>
      </c>
      <c r="H85" s="137"/>
      <c r="I85" s="68" t="s">
        <v>385</v>
      </c>
      <c r="J85" s="45"/>
      <c r="K85" s="45"/>
      <c r="L85" s="45"/>
      <c r="M85" s="26">
        <f t="shared" si="7"/>
        <v>0</v>
      </c>
    </row>
    <row r="86" spans="1:13" ht="20.100000000000001" customHeight="1" x14ac:dyDescent="0.3">
      <c r="A86" s="138"/>
      <c r="B86" s="68" t="s">
        <v>385</v>
      </c>
      <c r="C86" s="45"/>
      <c r="D86" s="45"/>
      <c r="E86" s="45"/>
      <c r="F86" s="26">
        <f t="shared" si="6"/>
        <v>0</v>
      </c>
      <c r="H86" s="138"/>
      <c r="I86" s="68" t="s">
        <v>394</v>
      </c>
      <c r="J86" s="45"/>
      <c r="K86" s="45"/>
      <c r="L86" s="45"/>
      <c r="M86" s="26">
        <f t="shared" si="7"/>
        <v>0</v>
      </c>
    </row>
    <row r="87" spans="1:13" ht="20.100000000000001" customHeight="1" x14ac:dyDescent="0.3">
      <c r="A87" s="139"/>
      <c r="B87" s="68" t="s">
        <v>394</v>
      </c>
      <c r="C87" s="45"/>
      <c r="D87" s="45"/>
      <c r="E87" s="45"/>
      <c r="F87" s="26">
        <f t="shared" si="6"/>
        <v>0</v>
      </c>
      <c r="H87" s="139"/>
      <c r="I87" s="68" t="s">
        <v>413</v>
      </c>
      <c r="J87" s="45"/>
      <c r="K87" s="45"/>
      <c r="L87" s="45"/>
      <c r="M87" s="26">
        <f t="shared" si="7"/>
        <v>0</v>
      </c>
    </row>
    <row r="88" spans="1:13" ht="20.100000000000001" customHeight="1" x14ac:dyDescent="0.3">
      <c r="A88" s="137"/>
      <c r="B88" s="68" t="s">
        <v>368</v>
      </c>
      <c r="C88" s="45"/>
      <c r="D88" s="45"/>
      <c r="E88" s="45"/>
      <c r="F88" s="26">
        <f t="shared" si="6"/>
        <v>0</v>
      </c>
      <c r="H88" s="137"/>
      <c r="I88" s="68" t="s">
        <v>385</v>
      </c>
      <c r="J88" s="45"/>
      <c r="K88" s="45"/>
      <c r="L88" s="45"/>
      <c r="M88" s="26">
        <f t="shared" si="7"/>
        <v>0</v>
      </c>
    </row>
    <row r="89" spans="1:13" ht="20.100000000000001" customHeight="1" x14ac:dyDescent="0.3">
      <c r="A89" s="138"/>
      <c r="B89" s="68" t="s">
        <v>385</v>
      </c>
      <c r="C89" s="45"/>
      <c r="D89" s="45"/>
      <c r="E89" s="45"/>
      <c r="F89" s="26">
        <f t="shared" si="6"/>
        <v>0</v>
      </c>
      <c r="H89" s="138"/>
      <c r="I89" s="68" t="s">
        <v>394</v>
      </c>
      <c r="J89" s="45"/>
      <c r="K89" s="45"/>
      <c r="L89" s="45"/>
      <c r="M89" s="26">
        <f t="shared" si="7"/>
        <v>0</v>
      </c>
    </row>
    <row r="90" spans="1:13" ht="20.100000000000001" customHeight="1" x14ac:dyDescent="0.3">
      <c r="A90" s="139"/>
      <c r="B90" s="68" t="s">
        <v>394</v>
      </c>
      <c r="C90" s="45"/>
      <c r="D90" s="45"/>
      <c r="E90" s="45"/>
      <c r="F90" s="26">
        <f t="shared" si="6"/>
        <v>0</v>
      </c>
      <c r="H90" s="139"/>
      <c r="I90" s="68" t="s">
        <v>413</v>
      </c>
      <c r="J90" s="45"/>
      <c r="K90" s="45"/>
      <c r="L90" s="45"/>
      <c r="M90" s="26">
        <f t="shared" si="7"/>
        <v>0</v>
      </c>
    </row>
    <row r="91" spans="1:13" ht="20.100000000000001" customHeight="1" x14ac:dyDescent="0.3">
      <c r="A91" s="137"/>
      <c r="B91" s="68" t="s">
        <v>368</v>
      </c>
      <c r="C91" s="45"/>
      <c r="D91" s="45"/>
      <c r="E91" s="45"/>
      <c r="F91" s="26">
        <f t="shared" si="6"/>
        <v>0</v>
      </c>
      <c r="H91" s="137"/>
      <c r="I91" s="68" t="s">
        <v>385</v>
      </c>
      <c r="J91" s="45"/>
      <c r="K91" s="45"/>
      <c r="L91" s="45"/>
      <c r="M91" s="26">
        <f t="shared" si="7"/>
        <v>0</v>
      </c>
    </row>
    <row r="92" spans="1:13" ht="20.100000000000001" customHeight="1" x14ac:dyDescent="0.3">
      <c r="A92" s="138"/>
      <c r="B92" s="68" t="s">
        <v>385</v>
      </c>
      <c r="C92" s="45"/>
      <c r="D92" s="45"/>
      <c r="E92" s="45"/>
      <c r="F92" s="26">
        <f t="shared" si="6"/>
        <v>0</v>
      </c>
      <c r="H92" s="138"/>
      <c r="I92" s="68" t="s">
        <v>394</v>
      </c>
      <c r="J92" s="45"/>
      <c r="K92" s="45"/>
      <c r="L92" s="45"/>
      <c r="M92" s="26">
        <f t="shared" si="7"/>
        <v>0</v>
      </c>
    </row>
    <row r="93" spans="1:13" ht="20.100000000000001" customHeight="1" x14ac:dyDescent="0.3">
      <c r="A93" s="139"/>
      <c r="B93" s="68" t="s">
        <v>394</v>
      </c>
      <c r="C93" s="45"/>
      <c r="D93" s="45"/>
      <c r="E93" s="45"/>
      <c r="F93" s="26">
        <f t="shared" si="6"/>
        <v>0</v>
      </c>
      <c r="H93" s="139"/>
      <c r="I93" s="68" t="s">
        <v>413</v>
      </c>
      <c r="J93" s="45"/>
      <c r="K93" s="45"/>
      <c r="L93" s="45"/>
      <c r="M93" s="26">
        <f t="shared" si="7"/>
        <v>0</v>
      </c>
    </row>
    <row r="94" spans="1:13" ht="20.100000000000001" customHeight="1" x14ac:dyDescent="0.3">
      <c r="A94" s="137"/>
      <c r="B94" s="68" t="s">
        <v>368</v>
      </c>
      <c r="C94" s="45"/>
      <c r="D94" s="45"/>
      <c r="E94" s="45"/>
      <c r="F94" s="26">
        <f t="shared" si="6"/>
        <v>0</v>
      </c>
      <c r="H94" s="137"/>
      <c r="I94" s="68" t="s">
        <v>385</v>
      </c>
      <c r="J94" s="45"/>
      <c r="K94" s="45"/>
      <c r="L94" s="45"/>
      <c r="M94" s="26">
        <f t="shared" si="7"/>
        <v>0</v>
      </c>
    </row>
    <row r="95" spans="1:13" ht="20.100000000000001" customHeight="1" x14ac:dyDescent="0.3">
      <c r="A95" s="138"/>
      <c r="B95" s="68" t="s">
        <v>385</v>
      </c>
      <c r="C95" s="45"/>
      <c r="D95" s="45"/>
      <c r="E95" s="45"/>
      <c r="F95" s="26">
        <f t="shared" si="6"/>
        <v>0</v>
      </c>
      <c r="H95" s="138"/>
      <c r="I95" s="68" t="s">
        <v>394</v>
      </c>
      <c r="J95" s="45"/>
      <c r="K95" s="45"/>
      <c r="L95" s="45"/>
      <c r="M95" s="26">
        <f t="shared" si="7"/>
        <v>0</v>
      </c>
    </row>
    <row r="96" spans="1:13" ht="20.100000000000001" customHeight="1" x14ac:dyDescent="0.3">
      <c r="A96" s="139"/>
      <c r="B96" s="68" t="s">
        <v>394</v>
      </c>
      <c r="C96" s="45"/>
      <c r="D96" s="45"/>
      <c r="E96" s="45"/>
      <c r="F96" s="26">
        <f t="shared" si="6"/>
        <v>0</v>
      </c>
      <c r="H96" s="139"/>
      <c r="I96" s="68" t="s">
        <v>413</v>
      </c>
      <c r="J96" s="45"/>
      <c r="K96" s="45"/>
      <c r="L96" s="45"/>
      <c r="M96" s="26">
        <f t="shared" si="7"/>
        <v>0</v>
      </c>
    </row>
    <row r="97" spans="1:13" ht="20.100000000000001" customHeight="1" x14ac:dyDescent="0.3">
      <c r="A97" s="137"/>
      <c r="B97" s="68" t="s">
        <v>368</v>
      </c>
      <c r="C97" s="45"/>
      <c r="D97" s="45"/>
      <c r="E97" s="45"/>
      <c r="F97" s="26">
        <f t="shared" si="6"/>
        <v>0</v>
      </c>
      <c r="H97" s="137"/>
      <c r="I97" s="68" t="s">
        <v>385</v>
      </c>
      <c r="J97" s="45"/>
      <c r="K97" s="45"/>
      <c r="L97" s="45"/>
      <c r="M97" s="26">
        <f t="shared" si="7"/>
        <v>0</v>
      </c>
    </row>
    <row r="98" spans="1:13" ht="20.100000000000001" customHeight="1" x14ac:dyDescent="0.3">
      <c r="A98" s="138"/>
      <c r="B98" s="68" t="s">
        <v>385</v>
      </c>
      <c r="C98" s="45"/>
      <c r="D98" s="45"/>
      <c r="E98" s="45"/>
      <c r="F98" s="26">
        <f t="shared" si="6"/>
        <v>0</v>
      </c>
      <c r="H98" s="138"/>
      <c r="I98" s="68" t="s">
        <v>394</v>
      </c>
      <c r="J98" s="45"/>
      <c r="K98" s="45"/>
      <c r="L98" s="45"/>
      <c r="M98" s="26">
        <f t="shared" si="7"/>
        <v>0</v>
      </c>
    </row>
    <row r="99" spans="1:13" ht="20.100000000000001" customHeight="1" x14ac:dyDescent="0.3">
      <c r="A99" s="139"/>
      <c r="B99" s="68" t="s">
        <v>394</v>
      </c>
      <c r="C99" s="45"/>
      <c r="D99" s="45"/>
      <c r="E99" s="45"/>
      <c r="F99" s="26">
        <f t="shared" si="6"/>
        <v>0</v>
      </c>
      <c r="H99" s="139"/>
      <c r="I99" s="68" t="s">
        <v>413</v>
      </c>
      <c r="J99" s="45"/>
      <c r="K99" s="45"/>
      <c r="L99" s="45"/>
      <c r="M99" s="26">
        <f t="shared" si="7"/>
        <v>0</v>
      </c>
    </row>
    <row r="100" spans="1:13" ht="20.100000000000001" customHeight="1" x14ac:dyDescent="0.3">
      <c r="A100" s="137"/>
      <c r="B100" s="68" t="s">
        <v>368</v>
      </c>
      <c r="C100" s="45"/>
      <c r="D100" s="45"/>
      <c r="E100" s="45"/>
      <c r="F100" s="26">
        <f t="shared" si="6"/>
        <v>0</v>
      </c>
      <c r="H100" s="137"/>
      <c r="I100" s="68" t="s">
        <v>385</v>
      </c>
      <c r="J100" s="45"/>
      <c r="K100" s="45"/>
      <c r="L100" s="45"/>
      <c r="M100" s="26">
        <f t="shared" si="7"/>
        <v>0</v>
      </c>
    </row>
    <row r="101" spans="1:13" ht="20.100000000000001" customHeight="1" x14ac:dyDescent="0.3">
      <c r="A101" s="138"/>
      <c r="B101" s="68" t="s">
        <v>385</v>
      </c>
      <c r="C101" s="45"/>
      <c r="D101" s="45"/>
      <c r="E101" s="45"/>
      <c r="F101" s="26">
        <f t="shared" si="6"/>
        <v>0</v>
      </c>
      <c r="H101" s="138"/>
      <c r="I101" s="68" t="s">
        <v>394</v>
      </c>
      <c r="J101" s="45"/>
      <c r="K101" s="45"/>
      <c r="L101" s="45"/>
      <c r="M101" s="26">
        <f t="shared" si="7"/>
        <v>0</v>
      </c>
    </row>
    <row r="102" spans="1:13" ht="20.100000000000001" customHeight="1" x14ac:dyDescent="0.3">
      <c r="A102" s="139"/>
      <c r="B102" s="68" t="s">
        <v>394</v>
      </c>
      <c r="C102" s="45"/>
      <c r="D102" s="45"/>
      <c r="E102" s="45"/>
      <c r="F102" s="26">
        <f t="shared" si="6"/>
        <v>0</v>
      </c>
      <c r="H102" s="139"/>
      <c r="I102" s="68" t="s">
        <v>413</v>
      </c>
      <c r="J102" s="45"/>
      <c r="K102" s="45"/>
      <c r="L102" s="45"/>
      <c r="M102" s="26">
        <f t="shared" si="7"/>
        <v>0</v>
      </c>
    </row>
    <row r="103" spans="1:13" ht="20.100000000000001" customHeight="1" x14ac:dyDescent="0.3">
      <c r="A103" s="137"/>
      <c r="B103" s="68" t="s">
        <v>368</v>
      </c>
      <c r="C103" s="45"/>
      <c r="D103" s="45"/>
      <c r="E103" s="45"/>
      <c r="F103" s="26">
        <f t="shared" si="6"/>
        <v>0</v>
      </c>
      <c r="H103" s="137"/>
      <c r="I103" s="68" t="s">
        <v>385</v>
      </c>
      <c r="J103" s="45"/>
      <c r="K103" s="45"/>
      <c r="L103" s="45"/>
      <c r="M103" s="26">
        <f t="shared" si="7"/>
        <v>0</v>
      </c>
    </row>
    <row r="104" spans="1:13" ht="20.100000000000001" customHeight="1" x14ac:dyDescent="0.3">
      <c r="A104" s="138"/>
      <c r="B104" s="68" t="s">
        <v>385</v>
      </c>
      <c r="C104" s="45"/>
      <c r="D104" s="45"/>
      <c r="E104" s="45"/>
      <c r="F104" s="26">
        <f t="shared" si="6"/>
        <v>0</v>
      </c>
      <c r="H104" s="138"/>
      <c r="I104" s="68" t="s">
        <v>394</v>
      </c>
      <c r="J104" s="45"/>
      <c r="K104" s="45"/>
      <c r="L104" s="45"/>
      <c r="M104" s="26">
        <f t="shared" si="7"/>
        <v>0</v>
      </c>
    </row>
    <row r="105" spans="1:13" ht="20.100000000000001" customHeight="1" x14ac:dyDescent="0.3">
      <c r="A105" s="139"/>
      <c r="B105" s="68" t="s">
        <v>394</v>
      </c>
      <c r="C105" s="45"/>
      <c r="D105" s="45"/>
      <c r="E105" s="45"/>
      <c r="F105" s="26">
        <f t="shared" si="6"/>
        <v>0</v>
      </c>
      <c r="H105" s="139"/>
      <c r="I105" s="68" t="s">
        <v>413</v>
      </c>
      <c r="J105" s="45"/>
      <c r="K105" s="45"/>
      <c r="L105" s="45"/>
      <c r="M105" s="26">
        <f t="shared" si="7"/>
        <v>0</v>
      </c>
    </row>
    <row r="106" spans="1:13" ht="20.100000000000001" customHeight="1" x14ac:dyDescent="0.3">
      <c r="A106" s="137"/>
      <c r="B106" s="68" t="s">
        <v>368</v>
      </c>
      <c r="C106" s="45"/>
      <c r="D106" s="45"/>
      <c r="E106" s="45"/>
      <c r="F106" s="26">
        <f t="shared" si="6"/>
        <v>0</v>
      </c>
      <c r="H106" s="137"/>
      <c r="I106" s="68" t="s">
        <v>385</v>
      </c>
      <c r="J106" s="45"/>
      <c r="K106" s="45"/>
      <c r="L106" s="45"/>
      <c r="M106" s="26">
        <f t="shared" si="7"/>
        <v>0</v>
      </c>
    </row>
    <row r="107" spans="1:13" ht="20.100000000000001" customHeight="1" x14ac:dyDescent="0.3">
      <c r="A107" s="138"/>
      <c r="B107" s="68" t="s">
        <v>385</v>
      </c>
      <c r="C107" s="45"/>
      <c r="D107" s="45"/>
      <c r="E107" s="45"/>
      <c r="F107" s="26">
        <f t="shared" si="6"/>
        <v>0</v>
      </c>
      <c r="H107" s="138"/>
      <c r="I107" s="68" t="s">
        <v>394</v>
      </c>
      <c r="J107" s="45"/>
      <c r="K107" s="45"/>
      <c r="L107" s="45"/>
      <c r="M107" s="26">
        <f t="shared" si="7"/>
        <v>0</v>
      </c>
    </row>
    <row r="108" spans="1:13" ht="20.100000000000001" customHeight="1" x14ac:dyDescent="0.3">
      <c r="A108" s="139"/>
      <c r="B108" s="68" t="s">
        <v>394</v>
      </c>
      <c r="C108" s="45"/>
      <c r="D108" s="45"/>
      <c r="E108" s="45"/>
      <c r="F108" s="26">
        <f t="shared" si="6"/>
        <v>0</v>
      </c>
      <c r="H108" s="139"/>
      <c r="I108" s="68" t="s">
        <v>413</v>
      </c>
      <c r="J108" s="45"/>
      <c r="K108" s="45"/>
      <c r="L108" s="45"/>
      <c r="M108" s="26">
        <f t="shared" si="7"/>
        <v>0</v>
      </c>
    </row>
    <row r="109" spans="1:13" ht="20.100000000000001" customHeight="1" x14ac:dyDescent="0.3">
      <c r="A109" s="137"/>
      <c r="B109" s="68" t="s">
        <v>368</v>
      </c>
      <c r="C109" s="45"/>
      <c r="D109" s="45"/>
      <c r="E109" s="45"/>
      <c r="F109" s="26">
        <f t="shared" si="6"/>
        <v>0</v>
      </c>
      <c r="H109" s="137"/>
      <c r="I109" s="68" t="s">
        <v>385</v>
      </c>
      <c r="J109" s="45"/>
      <c r="K109" s="45"/>
      <c r="L109" s="45"/>
      <c r="M109" s="26">
        <f t="shared" si="7"/>
        <v>0</v>
      </c>
    </row>
    <row r="110" spans="1:13" ht="20.100000000000001" customHeight="1" x14ac:dyDescent="0.3">
      <c r="A110" s="138"/>
      <c r="B110" s="68" t="s">
        <v>385</v>
      </c>
      <c r="C110" s="45"/>
      <c r="D110" s="45"/>
      <c r="E110" s="45"/>
      <c r="F110" s="26">
        <f t="shared" si="6"/>
        <v>0</v>
      </c>
      <c r="H110" s="138"/>
      <c r="I110" s="68" t="s">
        <v>394</v>
      </c>
      <c r="J110" s="45"/>
      <c r="K110" s="45"/>
      <c r="L110" s="45"/>
      <c r="M110" s="26">
        <f t="shared" si="7"/>
        <v>0</v>
      </c>
    </row>
    <row r="111" spans="1:13" ht="20.100000000000001" customHeight="1" x14ac:dyDescent="0.3">
      <c r="A111" s="139"/>
      <c r="B111" s="68" t="s">
        <v>394</v>
      </c>
      <c r="C111" s="45"/>
      <c r="D111" s="45"/>
      <c r="E111" s="45"/>
      <c r="F111" s="26">
        <f t="shared" si="6"/>
        <v>0</v>
      </c>
      <c r="H111" s="139"/>
      <c r="I111" s="68" t="s">
        <v>413</v>
      </c>
      <c r="J111" s="45"/>
      <c r="K111" s="45"/>
      <c r="L111" s="45"/>
      <c r="M111" s="26">
        <f t="shared" si="7"/>
        <v>0</v>
      </c>
    </row>
    <row r="112" spans="1:13" ht="20.100000000000001" customHeight="1" x14ac:dyDescent="0.3">
      <c r="A112" s="137"/>
      <c r="B112" s="68" t="s">
        <v>368</v>
      </c>
      <c r="C112" s="45"/>
      <c r="D112" s="45"/>
      <c r="E112" s="45"/>
      <c r="F112" s="26">
        <f t="shared" si="6"/>
        <v>0</v>
      </c>
      <c r="H112" s="137"/>
      <c r="I112" s="68" t="s">
        <v>385</v>
      </c>
      <c r="J112" s="45"/>
      <c r="K112" s="45"/>
      <c r="L112" s="45"/>
      <c r="M112" s="26">
        <f t="shared" si="7"/>
        <v>0</v>
      </c>
    </row>
    <row r="113" spans="1:14" ht="20.100000000000001" customHeight="1" x14ac:dyDescent="0.3">
      <c r="A113" s="138"/>
      <c r="B113" s="68" t="s">
        <v>385</v>
      </c>
      <c r="C113" s="45"/>
      <c r="D113" s="45"/>
      <c r="E113" s="45"/>
      <c r="F113" s="26">
        <f t="shared" si="6"/>
        <v>0</v>
      </c>
      <c r="H113" s="138"/>
      <c r="I113" s="68" t="s">
        <v>394</v>
      </c>
      <c r="J113" s="45"/>
      <c r="K113" s="45"/>
      <c r="L113" s="45"/>
      <c r="M113" s="26">
        <f t="shared" si="7"/>
        <v>0</v>
      </c>
    </row>
    <row r="114" spans="1:14" ht="20.100000000000001" customHeight="1" x14ac:dyDescent="0.3">
      <c r="A114" s="139"/>
      <c r="B114" s="68" t="s">
        <v>394</v>
      </c>
      <c r="C114" s="45"/>
      <c r="D114" s="45"/>
      <c r="E114" s="45"/>
      <c r="F114" s="26">
        <f t="shared" si="6"/>
        <v>0</v>
      </c>
      <c r="H114" s="139"/>
      <c r="I114" s="68" t="s">
        <v>413</v>
      </c>
      <c r="J114" s="45"/>
      <c r="K114" s="45"/>
      <c r="L114" s="45"/>
      <c r="M114" s="26">
        <f t="shared" si="7"/>
        <v>0</v>
      </c>
    </row>
    <row r="115" spans="1:14" x14ac:dyDescent="0.3">
      <c r="A115" s="133"/>
      <c r="B115" s="68" t="s">
        <v>368</v>
      </c>
      <c r="C115" s="71"/>
      <c r="D115" s="71"/>
      <c r="E115" s="71"/>
      <c r="F115" s="72">
        <v>0</v>
      </c>
      <c r="G115" s="73"/>
      <c r="H115" s="133"/>
      <c r="I115" s="68" t="s">
        <v>385</v>
      </c>
      <c r="J115" s="71"/>
      <c r="K115" s="71"/>
      <c r="L115" s="71"/>
      <c r="M115" s="72">
        <v>0</v>
      </c>
      <c r="N115" s="73"/>
    </row>
    <row r="116" spans="1:14" x14ac:dyDescent="0.3">
      <c r="A116" s="134"/>
      <c r="B116" s="68" t="s">
        <v>385</v>
      </c>
      <c r="C116" s="74"/>
      <c r="D116" s="74"/>
      <c r="E116" s="74"/>
      <c r="F116" s="75">
        <v>0</v>
      </c>
      <c r="G116" s="73"/>
      <c r="H116" s="134"/>
      <c r="I116" s="68" t="s">
        <v>394</v>
      </c>
      <c r="J116" s="74"/>
      <c r="K116" s="74"/>
      <c r="L116" s="74"/>
      <c r="M116" s="75">
        <v>0</v>
      </c>
      <c r="N116" s="73"/>
    </row>
    <row r="117" spans="1:14" x14ac:dyDescent="0.3">
      <c r="A117" s="135"/>
      <c r="B117" s="68" t="s">
        <v>394</v>
      </c>
      <c r="C117" s="74"/>
      <c r="D117" s="74"/>
      <c r="E117" s="74"/>
      <c r="F117" s="75">
        <v>0</v>
      </c>
      <c r="G117" s="73"/>
      <c r="H117" s="135"/>
      <c r="I117" s="68" t="s">
        <v>413</v>
      </c>
      <c r="J117" s="74"/>
      <c r="K117" s="74"/>
      <c r="L117" s="74"/>
      <c r="M117" s="75">
        <v>0</v>
      </c>
      <c r="N117" s="73"/>
    </row>
    <row r="118" spans="1:14" x14ac:dyDescent="0.3">
      <c r="A118" s="136"/>
      <c r="B118" s="68" t="s">
        <v>368</v>
      </c>
      <c r="C118" s="71"/>
      <c r="D118" s="71"/>
      <c r="E118" s="71"/>
      <c r="F118" s="72">
        <v>0</v>
      </c>
      <c r="G118" s="73"/>
      <c r="H118" s="136"/>
      <c r="I118" s="68" t="s">
        <v>385</v>
      </c>
      <c r="J118" s="71"/>
      <c r="K118" s="71"/>
      <c r="L118" s="71"/>
      <c r="M118" s="72">
        <v>0</v>
      </c>
      <c r="N118" s="73"/>
    </row>
    <row r="119" spans="1:14" x14ac:dyDescent="0.3">
      <c r="A119" s="134"/>
      <c r="B119" s="68" t="s">
        <v>385</v>
      </c>
      <c r="C119" s="74"/>
      <c r="D119" s="74"/>
      <c r="E119" s="74"/>
      <c r="F119" s="75">
        <v>0</v>
      </c>
      <c r="G119" s="73"/>
      <c r="H119" s="134"/>
      <c r="I119" s="68" t="s">
        <v>394</v>
      </c>
      <c r="J119" s="74"/>
      <c r="K119" s="74"/>
      <c r="L119" s="74"/>
      <c r="M119" s="75">
        <v>0</v>
      </c>
      <c r="N119" s="73"/>
    </row>
    <row r="120" spans="1:14" x14ac:dyDescent="0.3">
      <c r="A120" s="135"/>
      <c r="B120" s="68" t="s">
        <v>394</v>
      </c>
      <c r="C120" s="74"/>
      <c r="D120" s="74"/>
      <c r="E120" s="74"/>
      <c r="F120" s="75">
        <v>0</v>
      </c>
      <c r="G120" s="73"/>
      <c r="H120" s="135"/>
      <c r="I120" s="68" t="s">
        <v>413</v>
      </c>
      <c r="J120" s="74"/>
      <c r="K120" s="74"/>
      <c r="L120" s="74"/>
      <c r="M120" s="75">
        <v>0</v>
      </c>
      <c r="N120" s="73"/>
    </row>
    <row r="121" spans="1:14" x14ac:dyDescent="0.3">
      <c r="A121" s="133"/>
      <c r="B121" s="68" t="s">
        <v>368</v>
      </c>
      <c r="C121" s="71"/>
      <c r="D121" s="71"/>
      <c r="E121" s="71"/>
      <c r="F121" s="72">
        <v>0</v>
      </c>
      <c r="G121" s="73"/>
      <c r="H121" s="133"/>
      <c r="I121" s="68" t="s">
        <v>385</v>
      </c>
      <c r="J121" s="71"/>
      <c r="K121" s="71"/>
      <c r="L121" s="71"/>
      <c r="M121" s="72">
        <v>0</v>
      </c>
      <c r="N121" s="73"/>
    </row>
    <row r="122" spans="1:14" x14ac:dyDescent="0.3">
      <c r="A122" s="134"/>
      <c r="B122" s="68" t="s">
        <v>385</v>
      </c>
      <c r="C122" s="74"/>
      <c r="D122" s="74"/>
      <c r="E122" s="74"/>
      <c r="F122" s="75">
        <v>0</v>
      </c>
      <c r="G122" s="73"/>
      <c r="H122" s="134"/>
      <c r="I122" s="68" t="s">
        <v>394</v>
      </c>
      <c r="J122" s="74"/>
      <c r="K122" s="74"/>
      <c r="L122" s="74"/>
      <c r="M122" s="75">
        <v>0</v>
      </c>
      <c r="N122" s="73"/>
    </row>
    <row r="123" spans="1:14" x14ac:dyDescent="0.3">
      <c r="A123" s="135"/>
      <c r="B123" s="68" t="s">
        <v>394</v>
      </c>
      <c r="C123" s="74"/>
      <c r="D123" s="74"/>
      <c r="E123" s="74"/>
      <c r="F123" s="75">
        <v>0</v>
      </c>
      <c r="G123" s="73"/>
      <c r="H123" s="135"/>
      <c r="I123" s="68" t="s">
        <v>413</v>
      </c>
      <c r="J123" s="74"/>
      <c r="K123" s="74"/>
      <c r="L123" s="74"/>
      <c r="M123" s="75">
        <v>0</v>
      </c>
      <c r="N123" s="73"/>
    </row>
    <row r="124" spans="1:14" x14ac:dyDescent="0.3">
      <c r="A124" s="136"/>
      <c r="B124" s="68" t="s">
        <v>368</v>
      </c>
      <c r="C124" s="71"/>
      <c r="D124" s="71"/>
      <c r="E124" s="71"/>
      <c r="F124" s="72">
        <v>0</v>
      </c>
      <c r="G124" s="73"/>
      <c r="H124" s="136"/>
      <c r="I124" s="68" t="s">
        <v>385</v>
      </c>
      <c r="J124" s="71"/>
      <c r="K124" s="71"/>
      <c r="L124" s="71"/>
      <c r="M124" s="72">
        <v>0</v>
      </c>
      <c r="N124" s="73"/>
    </row>
    <row r="125" spans="1:14" x14ac:dyDescent="0.3">
      <c r="A125" s="134"/>
      <c r="B125" s="68" t="s">
        <v>385</v>
      </c>
      <c r="C125" s="74"/>
      <c r="D125" s="74"/>
      <c r="E125" s="74"/>
      <c r="F125" s="75">
        <v>0</v>
      </c>
      <c r="G125" s="73"/>
      <c r="H125" s="134"/>
      <c r="I125" s="68" t="s">
        <v>394</v>
      </c>
      <c r="J125" s="74"/>
      <c r="K125" s="74"/>
      <c r="L125" s="74"/>
      <c r="M125" s="75">
        <v>0</v>
      </c>
      <c r="N125" s="73"/>
    </row>
    <row r="126" spans="1:14" x14ac:dyDescent="0.3">
      <c r="A126" s="135"/>
      <c r="B126" s="68" t="s">
        <v>394</v>
      </c>
      <c r="C126" s="74"/>
      <c r="D126" s="74"/>
      <c r="E126" s="74"/>
      <c r="F126" s="75">
        <v>0</v>
      </c>
      <c r="G126" s="73"/>
      <c r="H126" s="135"/>
      <c r="I126" s="68" t="s">
        <v>413</v>
      </c>
      <c r="J126" s="74"/>
      <c r="K126" s="74"/>
      <c r="L126" s="74"/>
      <c r="M126" s="75">
        <v>0</v>
      </c>
      <c r="N126" s="73"/>
    </row>
    <row r="127" spans="1:14" x14ac:dyDescent="0.3">
      <c r="A127" s="133"/>
      <c r="B127" s="68" t="s">
        <v>368</v>
      </c>
      <c r="C127" s="71"/>
      <c r="D127" s="71"/>
      <c r="E127" s="71"/>
      <c r="F127" s="72">
        <v>0</v>
      </c>
      <c r="G127" s="73"/>
      <c r="H127" s="133"/>
      <c r="I127" s="68" t="s">
        <v>385</v>
      </c>
      <c r="J127" s="71"/>
      <c r="K127" s="71"/>
      <c r="L127" s="71"/>
      <c r="M127" s="72">
        <v>0</v>
      </c>
      <c r="N127" s="73"/>
    </row>
    <row r="128" spans="1:14" x14ac:dyDescent="0.3">
      <c r="A128" s="134"/>
      <c r="B128" s="68" t="s">
        <v>385</v>
      </c>
      <c r="C128" s="74"/>
      <c r="D128" s="74"/>
      <c r="E128" s="74"/>
      <c r="F128" s="75">
        <v>0</v>
      </c>
      <c r="G128" s="73"/>
      <c r="H128" s="134"/>
      <c r="I128" s="68" t="s">
        <v>394</v>
      </c>
      <c r="J128" s="74"/>
      <c r="K128" s="74"/>
      <c r="L128" s="74"/>
      <c r="M128" s="75">
        <v>0</v>
      </c>
      <c r="N128" s="73"/>
    </row>
    <row r="129" spans="1:14" x14ac:dyDescent="0.3">
      <c r="A129" s="135"/>
      <c r="B129" s="68" t="s">
        <v>394</v>
      </c>
      <c r="C129" s="74"/>
      <c r="D129" s="74"/>
      <c r="E129" s="74"/>
      <c r="F129" s="75">
        <v>0</v>
      </c>
      <c r="G129" s="73"/>
      <c r="H129" s="135"/>
      <c r="I129" s="68" t="s">
        <v>413</v>
      </c>
      <c r="J129" s="74"/>
      <c r="K129" s="74"/>
      <c r="L129" s="74"/>
      <c r="M129" s="75">
        <v>0</v>
      </c>
      <c r="N129" s="73"/>
    </row>
    <row r="130" spans="1:14" x14ac:dyDescent="0.3">
      <c r="A130" s="136"/>
      <c r="B130" s="68" t="s">
        <v>368</v>
      </c>
      <c r="C130" s="71"/>
      <c r="D130" s="71"/>
      <c r="E130" s="71"/>
      <c r="F130" s="72">
        <v>0</v>
      </c>
      <c r="G130" s="73"/>
      <c r="H130" s="136"/>
      <c r="I130" s="68" t="s">
        <v>385</v>
      </c>
      <c r="J130" s="71"/>
      <c r="K130" s="71"/>
      <c r="L130" s="71"/>
      <c r="M130" s="72">
        <v>0</v>
      </c>
      <c r="N130" s="73"/>
    </row>
    <row r="131" spans="1:14" x14ac:dyDescent="0.3">
      <c r="A131" s="134"/>
      <c r="B131" s="68" t="s">
        <v>385</v>
      </c>
      <c r="C131" s="74"/>
      <c r="D131" s="74"/>
      <c r="E131" s="74"/>
      <c r="F131" s="75">
        <v>0</v>
      </c>
      <c r="G131" s="73"/>
      <c r="H131" s="134"/>
      <c r="I131" s="68" t="s">
        <v>394</v>
      </c>
      <c r="J131" s="74"/>
      <c r="K131" s="74"/>
      <c r="L131" s="74"/>
      <c r="M131" s="75">
        <v>0</v>
      </c>
      <c r="N131" s="73"/>
    </row>
    <row r="132" spans="1:14" x14ac:dyDescent="0.3">
      <c r="A132" s="135"/>
      <c r="B132" s="68" t="s">
        <v>394</v>
      </c>
      <c r="C132" s="74"/>
      <c r="D132" s="74"/>
      <c r="E132" s="74"/>
      <c r="F132" s="75">
        <v>0</v>
      </c>
      <c r="G132" s="73"/>
      <c r="H132" s="135"/>
      <c r="I132" s="68" t="s">
        <v>413</v>
      </c>
      <c r="J132" s="74"/>
      <c r="K132" s="74"/>
      <c r="L132" s="74"/>
      <c r="M132" s="75">
        <v>0</v>
      </c>
      <c r="N132" s="73"/>
    </row>
  </sheetData>
  <sheetProtection algorithmName="SHA-512" hashValue="yQQGks1tFjWmyLntRyqzE4kp2lADxFSW+O8DkMRDhOCRjyoWCbh9pfTrXQ7+g3dl7olCQT9gqMKBtWgDen8J0Q==" saltValue="GzNSLut3AWGFWwLVnnF8Cg==" spinCount="100000" sheet="1" objects="1" scenarios="1"/>
  <mergeCells count="87">
    <mergeCell ref="A55:A57"/>
    <mergeCell ref="H55:H57"/>
    <mergeCell ref="A58:A60"/>
    <mergeCell ref="H58:H60"/>
    <mergeCell ref="A61:A63"/>
    <mergeCell ref="H61:H63"/>
    <mergeCell ref="A46:A48"/>
    <mergeCell ref="H46:H48"/>
    <mergeCell ref="A49:A51"/>
    <mergeCell ref="H49:H51"/>
    <mergeCell ref="A52:A54"/>
    <mergeCell ref="H52:H54"/>
    <mergeCell ref="A37:A39"/>
    <mergeCell ref="H37:H39"/>
    <mergeCell ref="A40:A42"/>
    <mergeCell ref="H40:H42"/>
    <mergeCell ref="A43:A45"/>
    <mergeCell ref="H43:H45"/>
    <mergeCell ref="A28:A30"/>
    <mergeCell ref="H28:H30"/>
    <mergeCell ref="A31:A33"/>
    <mergeCell ref="H31:H33"/>
    <mergeCell ref="A34:A36"/>
    <mergeCell ref="H34:H36"/>
    <mergeCell ref="A19:A21"/>
    <mergeCell ref="H19:H21"/>
    <mergeCell ref="A22:A24"/>
    <mergeCell ref="H22:H24"/>
    <mergeCell ref="A25:A27"/>
    <mergeCell ref="H25:H27"/>
    <mergeCell ref="A10:A12"/>
    <mergeCell ref="H10:H12"/>
    <mergeCell ref="A13:A15"/>
    <mergeCell ref="H13:H15"/>
    <mergeCell ref="A16:A18"/>
    <mergeCell ref="H16:H18"/>
    <mergeCell ref="A5:F5"/>
    <mergeCell ref="H5:M5"/>
    <mergeCell ref="A3:E3"/>
    <mergeCell ref="A7:A9"/>
    <mergeCell ref="H7:H9"/>
    <mergeCell ref="A64:A66"/>
    <mergeCell ref="H64:H66"/>
    <mergeCell ref="A67:A69"/>
    <mergeCell ref="H67:H69"/>
    <mergeCell ref="A70:A72"/>
    <mergeCell ref="H70:H72"/>
    <mergeCell ref="A73:A75"/>
    <mergeCell ref="H73:H75"/>
    <mergeCell ref="A76:A78"/>
    <mergeCell ref="H76:H78"/>
    <mergeCell ref="A79:A81"/>
    <mergeCell ref="H79:H81"/>
    <mergeCell ref="A82:A84"/>
    <mergeCell ref="H82:H84"/>
    <mergeCell ref="A85:A87"/>
    <mergeCell ref="H85:H87"/>
    <mergeCell ref="A88:A90"/>
    <mergeCell ref="H88:H90"/>
    <mergeCell ref="A91:A93"/>
    <mergeCell ref="H91:H93"/>
    <mergeCell ref="A94:A96"/>
    <mergeCell ref="H94:H96"/>
    <mergeCell ref="A97:A99"/>
    <mergeCell ref="H97:H99"/>
    <mergeCell ref="A100:A102"/>
    <mergeCell ref="H100:H102"/>
    <mergeCell ref="A103:A105"/>
    <mergeCell ref="H103:H105"/>
    <mergeCell ref="A106:A108"/>
    <mergeCell ref="H106:H108"/>
    <mergeCell ref="A109:A111"/>
    <mergeCell ref="H109:H111"/>
    <mergeCell ref="A112:A114"/>
    <mergeCell ref="H112:H114"/>
    <mergeCell ref="A115:A117"/>
    <mergeCell ref="H115:H117"/>
    <mergeCell ref="A127:A129"/>
    <mergeCell ref="H127:H129"/>
    <mergeCell ref="A130:A132"/>
    <mergeCell ref="H130:H132"/>
    <mergeCell ref="A118:A120"/>
    <mergeCell ref="H118:H120"/>
    <mergeCell ref="A121:A123"/>
    <mergeCell ref="H121:H123"/>
    <mergeCell ref="A124:A126"/>
    <mergeCell ref="H124:H126"/>
  </mergeCells>
  <dataValidations count="2">
    <dataValidation type="list" allowBlank="1" showInputMessage="1" showErrorMessage="1" sqref="H7 H10 H13 H16 H19 H22 H25 H28 H31 H34 H37 H40 H43 H46 H49 H52 H55 H58 H61 H64 H67 H70 H73 H76 H79 H82 H85 H88 H91 H94 H97 H100 H103 H106 H109 H112" xr:uid="{00000000-0002-0000-0300-000000000000}">
      <formula1>BUT_2A</formula1>
    </dataValidation>
    <dataValidation type="list" allowBlank="1" showInputMessage="1" showErrorMessage="1" sqref="A7 A10 A13 A16 A19 A22 A25 A28 A31 A34 A37 A40 A43 A46 A49 A52 A55 A58 A61 A64 A67 A70 A73 A76 A79 A82 A85 A88 A91 A94 A97 A100 A103 A106 A109 A112" xr:uid="{00000000-0002-0000-0300-000001000000}">
      <formula1>BUT_1A</formula1>
    </dataValidation>
  </dataValidations>
  <pageMargins left="0.7" right="0.7" top="0.75" bottom="0.75" header="0.3" footer="0.3"/>
  <pageSetup paperSize="9"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theme="9"/>
  </sheetPr>
  <dimension ref="A1:T102"/>
  <sheetViews>
    <sheetView showGridLines="0" zoomScale="80" zoomScaleNormal="80" workbookViewId="0">
      <selection activeCell="A39" sqref="A39:A40"/>
    </sheetView>
  </sheetViews>
  <sheetFormatPr baseColWidth="10" defaultColWidth="10.8984375" defaultRowHeight="15.6" x14ac:dyDescent="0.3"/>
  <cols>
    <col min="1" max="1" width="52.8984375" style="22" customWidth="1"/>
    <col min="2" max="2" width="15.8984375" style="22" customWidth="1"/>
    <col min="3" max="6" width="10.8984375" style="22" customWidth="1"/>
    <col min="7" max="7" width="10" style="22" customWidth="1"/>
    <col min="8" max="8" width="48.09765625" style="22" customWidth="1"/>
    <col min="9" max="9" width="17" style="22" customWidth="1"/>
    <col min="10" max="13" width="10.8984375" style="22" customWidth="1"/>
    <col min="14" max="14" width="10.5" style="22" customWidth="1"/>
    <col min="15" max="15" width="46.8984375" style="22" customWidth="1"/>
    <col min="16" max="16" width="32.09765625" style="22" customWidth="1"/>
    <col min="17" max="20" width="10.8984375" style="22" customWidth="1"/>
    <col min="21" max="47" width="12.8984375" style="22" customWidth="1"/>
    <col min="48" max="16384" width="10.8984375" style="22"/>
  </cols>
  <sheetData>
    <row r="1" spans="1:20" ht="46.8" x14ac:dyDescent="0.45">
      <c r="A1" s="6" t="s">
        <v>414</v>
      </c>
      <c r="B1" s="67"/>
      <c r="N1" s="35"/>
    </row>
    <row r="3" spans="1:20" ht="21" customHeight="1" x14ac:dyDescent="0.3">
      <c r="A3" s="109" t="s">
        <v>204</v>
      </c>
      <c r="B3" s="109"/>
      <c r="C3" s="109"/>
      <c r="D3" s="109"/>
      <c r="E3" s="109"/>
      <c r="F3" s="23"/>
      <c r="N3" s="35"/>
    </row>
    <row r="4" spans="1:20" ht="21.6" x14ac:dyDescent="0.3">
      <c r="H4" s="102" t="s">
        <v>475</v>
      </c>
    </row>
    <row r="5" spans="1:20" ht="20.100000000000001" customHeight="1" x14ac:dyDescent="0.3">
      <c r="A5" s="108" t="s">
        <v>395</v>
      </c>
      <c r="B5" s="108"/>
      <c r="C5" s="108"/>
      <c r="D5" s="108"/>
      <c r="E5" s="108"/>
      <c r="F5" s="108"/>
      <c r="H5" s="108" t="s">
        <v>396</v>
      </c>
      <c r="I5" s="108"/>
      <c r="J5" s="108"/>
      <c r="K5" s="108"/>
      <c r="L5" s="108"/>
      <c r="M5" s="108"/>
      <c r="O5" s="108" t="s">
        <v>397</v>
      </c>
      <c r="P5" s="108"/>
      <c r="Q5" s="108"/>
      <c r="R5" s="108"/>
      <c r="S5" s="108"/>
      <c r="T5" s="108"/>
    </row>
    <row r="6" spans="1:20" ht="20.100000000000001" customHeight="1" x14ac:dyDescent="0.3">
      <c r="A6" s="24" t="s">
        <v>327</v>
      </c>
      <c r="B6" s="44" t="s">
        <v>382</v>
      </c>
      <c r="C6" s="44" t="s">
        <v>7</v>
      </c>
      <c r="D6" s="44" t="s">
        <v>8</v>
      </c>
      <c r="E6" s="44" t="s">
        <v>9</v>
      </c>
      <c r="F6" s="44" t="s">
        <v>40</v>
      </c>
      <c r="H6" s="24" t="s">
        <v>327</v>
      </c>
      <c r="I6" s="44" t="s">
        <v>382</v>
      </c>
      <c r="J6" s="44" t="s">
        <v>7</v>
      </c>
      <c r="K6" s="44" t="s">
        <v>8</v>
      </c>
      <c r="L6" s="44" t="s">
        <v>9</v>
      </c>
      <c r="M6" s="44" t="s">
        <v>40</v>
      </c>
      <c r="O6" s="24" t="s">
        <v>327</v>
      </c>
      <c r="P6" s="44" t="s">
        <v>382</v>
      </c>
      <c r="Q6" s="44" t="s">
        <v>7</v>
      </c>
      <c r="R6" s="44" t="s">
        <v>8</v>
      </c>
      <c r="S6" s="44" t="s">
        <v>9</v>
      </c>
      <c r="T6" s="44" t="s">
        <v>40</v>
      </c>
    </row>
    <row r="7" spans="1:20" ht="20.100000000000001" customHeight="1" x14ac:dyDescent="0.3">
      <c r="A7" s="144" t="s">
        <v>134</v>
      </c>
      <c r="B7" s="26" t="s">
        <v>385</v>
      </c>
      <c r="C7" s="45">
        <v>1</v>
      </c>
      <c r="D7" s="45">
        <v>0</v>
      </c>
      <c r="E7" s="45">
        <v>0</v>
      </c>
      <c r="F7" s="26">
        <f>C7+D7+E7</f>
        <v>1</v>
      </c>
      <c r="H7" s="141" t="s">
        <v>134</v>
      </c>
      <c r="I7" s="26" t="s">
        <v>385</v>
      </c>
      <c r="J7" s="45">
        <v>4</v>
      </c>
      <c r="K7" s="45">
        <v>0</v>
      </c>
      <c r="L7" s="45">
        <v>0</v>
      </c>
      <c r="M7" s="26">
        <f>J7+K7+L7</f>
        <v>4</v>
      </c>
      <c r="O7" s="144" t="s">
        <v>136</v>
      </c>
      <c r="P7" s="26" t="s">
        <v>394</v>
      </c>
      <c r="Q7" s="45">
        <v>2</v>
      </c>
      <c r="R7" s="45">
        <v>1</v>
      </c>
      <c r="S7" s="45">
        <v>0</v>
      </c>
      <c r="T7" s="26">
        <f>Q7+R7+S7</f>
        <v>3</v>
      </c>
    </row>
    <row r="8" spans="1:20" ht="20.100000000000001" customHeight="1" x14ac:dyDescent="0.3">
      <c r="A8" s="145"/>
      <c r="B8" s="26" t="s">
        <v>394</v>
      </c>
      <c r="C8" s="45">
        <v>0</v>
      </c>
      <c r="D8" s="45">
        <v>0</v>
      </c>
      <c r="E8" s="45">
        <v>0</v>
      </c>
      <c r="F8" s="26">
        <f t="shared" ref="F8" si="0">C8+D8+E8</f>
        <v>0</v>
      </c>
      <c r="H8" s="143"/>
      <c r="I8" s="26" t="s">
        <v>394</v>
      </c>
      <c r="J8" s="45">
        <v>0</v>
      </c>
      <c r="K8" s="45">
        <v>0</v>
      </c>
      <c r="L8" s="45">
        <v>0</v>
      </c>
      <c r="M8" s="26">
        <f t="shared" ref="M8" si="1">J8+K8+L8</f>
        <v>0</v>
      </c>
      <c r="O8" s="145"/>
      <c r="P8" s="26" t="s">
        <v>413</v>
      </c>
      <c r="Q8" s="45">
        <v>2</v>
      </c>
      <c r="R8" s="45">
        <v>0</v>
      </c>
      <c r="S8" s="45">
        <v>0</v>
      </c>
      <c r="T8" s="26">
        <f t="shared" ref="T8" si="2">Q8+R8+S8</f>
        <v>2</v>
      </c>
    </row>
    <row r="9" spans="1:20" ht="20.100000000000001" customHeight="1" x14ac:dyDescent="0.3">
      <c r="A9" s="141" t="s">
        <v>138</v>
      </c>
      <c r="B9" s="26" t="s">
        <v>385</v>
      </c>
      <c r="C9" s="45">
        <v>1</v>
      </c>
      <c r="D9" s="45">
        <v>0</v>
      </c>
      <c r="E9" s="45">
        <v>0</v>
      </c>
      <c r="F9" s="26">
        <f>C9+D9+E9</f>
        <v>1</v>
      </c>
      <c r="H9" s="141" t="s">
        <v>138</v>
      </c>
      <c r="I9" s="26" t="s">
        <v>385</v>
      </c>
      <c r="J9" s="45">
        <v>5</v>
      </c>
      <c r="K9" s="45">
        <v>0</v>
      </c>
      <c r="L9" s="45">
        <v>0</v>
      </c>
      <c r="M9" s="26">
        <f>J9+K9+L9</f>
        <v>5</v>
      </c>
      <c r="O9" s="144" t="s">
        <v>138</v>
      </c>
      <c r="P9" s="26" t="s">
        <v>394</v>
      </c>
      <c r="Q9" s="45">
        <v>0</v>
      </c>
      <c r="R9" s="45">
        <v>2</v>
      </c>
      <c r="S9" s="45">
        <v>0</v>
      </c>
      <c r="T9" s="26">
        <f>Q9+R9+S9</f>
        <v>2</v>
      </c>
    </row>
    <row r="10" spans="1:20" ht="20.100000000000001" customHeight="1" x14ac:dyDescent="0.3">
      <c r="A10" s="142"/>
      <c r="B10" s="26" t="s">
        <v>394</v>
      </c>
      <c r="C10" s="45">
        <v>0</v>
      </c>
      <c r="D10" s="45">
        <v>0</v>
      </c>
      <c r="E10" s="45">
        <v>0</v>
      </c>
      <c r="F10" s="26">
        <f t="shared" ref="F10" si="3">C10+D10+E10</f>
        <v>0</v>
      </c>
      <c r="H10" s="143"/>
      <c r="I10" s="26" t="s">
        <v>394</v>
      </c>
      <c r="J10" s="45">
        <v>6</v>
      </c>
      <c r="K10" s="45">
        <v>0</v>
      </c>
      <c r="L10" s="45">
        <v>0</v>
      </c>
      <c r="M10" s="26">
        <f t="shared" ref="M10" si="4">J10+K10+L10</f>
        <v>6</v>
      </c>
      <c r="O10" s="145"/>
      <c r="P10" s="26" t="s">
        <v>413</v>
      </c>
      <c r="Q10" s="45">
        <v>0</v>
      </c>
      <c r="R10" s="45">
        <v>0</v>
      </c>
      <c r="S10" s="45">
        <v>0</v>
      </c>
      <c r="T10" s="26">
        <f t="shared" ref="T10" si="5">Q10+R10+S10</f>
        <v>0</v>
      </c>
    </row>
    <row r="11" spans="1:20" ht="20.100000000000001" customHeight="1" x14ac:dyDescent="0.3">
      <c r="A11" s="141" t="s">
        <v>149</v>
      </c>
      <c r="B11" s="26" t="s">
        <v>385</v>
      </c>
      <c r="C11" s="45">
        <v>1</v>
      </c>
      <c r="D11" s="45">
        <v>0</v>
      </c>
      <c r="E11" s="45">
        <v>0</v>
      </c>
      <c r="F11" s="26">
        <f>C11+D11+E11</f>
        <v>1</v>
      </c>
      <c r="H11" s="141" t="s">
        <v>149</v>
      </c>
      <c r="I11" s="26" t="s">
        <v>385</v>
      </c>
      <c r="J11" s="45">
        <v>12</v>
      </c>
      <c r="K11" s="45">
        <v>0</v>
      </c>
      <c r="L11" s="45">
        <v>0</v>
      </c>
      <c r="M11" s="26">
        <f>J11+K11+L11</f>
        <v>12</v>
      </c>
      <c r="O11" s="144" t="s">
        <v>149</v>
      </c>
      <c r="P11" s="26" t="s">
        <v>394</v>
      </c>
      <c r="Q11" s="45">
        <v>0</v>
      </c>
      <c r="R11" s="45">
        <v>3</v>
      </c>
      <c r="S11" s="45">
        <v>0</v>
      </c>
      <c r="T11" s="26">
        <f>Q11+R11+S11</f>
        <v>3</v>
      </c>
    </row>
    <row r="12" spans="1:20" ht="20.100000000000001" customHeight="1" x14ac:dyDescent="0.3">
      <c r="A12" s="142"/>
      <c r="B12" s="26" t="s">
        <v>394</v>
      </c>
      <c r="C12" s="45">
        <v>1</v>
      </c>
      <c r="D12" s="45">
        <v>0</v>
      </c>
      <c r="E12" s="45"/>
      <c r="F12" s="26">
        <f t="shared" ref="F12" si="6">C12+D12+E12</f>
        <v>1</v>
      </c>
      <c r="H12" s="143"/>
      <c r="I12" s="26" t="s">
        <v>394</v>
      </c>
      <c r="J12" s="45">
        <v>0</v>
      </c>
      <c r="K12" s="45">
        <v>0</v>
      </c>
      <c r="L12" s="45">
        <v>0</v>
      </c>
      <c r="M12" s="26">
        <f t="shared" ref="M12" si="7">J12+K12+L12</f>
        <v>0</v>
      </c>
      <c r="O12" s="145"/>
      <c r="P12" s="26" t="s">
        <v>413</v>
      </c>
      <c r="Q12" s="45">
        <v>2</v>
      </c>
      <c r="R12" s="45">
        <v>0</v>
      </c>
      <c r="S12" s="45">
        <v>0</v>
      </c>
      <c r="T12" s="26">
        <f t="shared" ref="T12" si="8">Q12+R12+S12</f>
        <v>2</v>
      </c>
    </row>
    <row r="13" spans="1:20" ht="20.100000000000001" customHeight="1" x14ac:dyDescent="0.3">
      <c r="A13" s="141" t="s">
        <v>151</v>
      </c>
      <c r="B13" s="26" t="s">
        <v>385</v>
      </c>
      <c r="C13" s="45">
        <v>0</v>
      </c>
      <c r="D13" s="45">
        <v>0</v>
      </c>
      <c r="E13" s="45">
        <v>0</v>
      </c>
      <c r="F13" s="26">
        <f>C13+D13+E13</f>
        <v>0</v>
      </c>
      <c r="H13" s="141" t="s">
        <v>151</v>
      </c>
      <c r="I13" s="26" t="s">
        <v>385</v>
      </c>
      <c r="J13" s="45">
        <v>3</v>
      </c>
      <c r="K13" s="45">
        <v>0</v>
      </c>
      <c r="L13" s="45">
        <v>0</v>
      </c>
      <c r="M13" s="26">
        <f>J13+K13+L13</f>
        <v>3</v>
      </c>
      <c r="O13" s="144" t="s">
        <v>151</v>
      </c>
      <c r="P13" s="26" t="s">
        <v>394</v>
      </c>
      <c r="Q13" s="45">
        <v>3</v>
      </c>
      <c r="R13" s="45">
        <v>0</v>
      </c>
      <c r="S13" s="45">
        <v>0</v>
      </c>
      <c r="T13" s="26">
        <f>Q13+R13+S13</f>
        <v>3</v>
      </c>
    </row>
    <row r="14" spans="1:20" ht="20.100000000000001" customHeight="1" x14ac:dyDescent="0.3">
      <c r="A14" s="142"/>
      <c r="B14" s="26" t="s">
        <v>394</v>
      </c>
      <c r="C14" s="45">
        <v>1</v>
      </c>
      <c r="D14" s="45">
        <v>0</v>
      </c>
      <c r="E14" s="45">
        <v>0</v>
      </c>
      <c r="F14" s="26">
        <f t="shared" ref="F14" si="9">C14+D14+E14</f>
        <v>1</v>
      </c>
      <c r="H14" s="143"/>
      <c r="I14" s="26" t="s">
        <v>394</v>
      </c>
      <c r="J14" s="45">
        <v>2</v>
      </c>
      <c r="K14" s="45">
        <v>0</v>
      </c>
      <c r="L14" s="45">
        <v>0</v>
      </c>
      <c r="M14" s="26">
        <f t="shared" ref="M14" si="10">J14+K14+L14</f>
        <v>2</v>
      </c>
      <c r="O14" s="145"/>
      <c r="P14" s="26" t="s">
        <v>413</v>
      </c>
      <c r="Q14" s="45">
        <v>1</v>
      </c>
      <c r="R14" s="45">
        <v>1</v>
      </c>
      <c r="S14" s="45">
        <v>0</v>
      </c>
      <c r="T14" s="26">
        <f t="shared" ref="T14" si="11">Q14+R14+S14</f>
        <v>2</v>
      </c>
    </row>
    <row r="15" spans="1:20" ht="20.100000000000001" customHeight="1" x14ac:dyDescent="0.3">
      <c r="A15" s="141" t="s">
        <v>152</v>
      </c>
      <c r="B15" s="26" t="s">
        <v>385</v>
      </c>
      <c r="C15" s="45">
        <v>1</v>
      </c>
      <c r="D15" s="45">
        <v>0</v>
      </c>
      <c r="E15" s="45">
        <v>0</v>
      </c>
      <c r="F15" s="26">
        <f>C15+D15+E15</f>
        <v>1</v>
      </c>
      <c r="H15" s="141" t="s">
        <v>152</v>
      </c>
      <c r="I15" s="26" t="s">
        <v>385</v>
      </c>
      <c r="J15" s="45">
        <v>3</v>
      </c>
      <c r="K15" s="45">
        <v>0</v>
      </c>
      <c r="L15" s="45">
        <v>0</v>
      </c>
      <c r="M15" s="26">
        <f>J15+K15+L15</f>
        <v>3</v>
      </c>
      <c r="O15" s="144" t="s">
        <v>152</v>
      </c>
      <c r="P15" s="26" t="s">
        <v>394</v>
      </c>
      <c r="Q15" s="45">
        <v>2</v>
      </c>
      <c r="R15" s="45">
        <v>1</v>
      </c>
      <c r="S15" s="45">
        <v>0</v>
      </c>
      <c r="T15" s="26">
        <f>Q15+R15+S15</f>
        <v>3</v>
      </c>
    </row>
    <row r="16" spans="1:20" ht="20.100000000000001" customHeight="1" x14ac:dyDescent="0.3">
      <c r="A16" s="142"/>
      <c r="B16" s="26" t="s">
        <v>394</v>
      </c>
      <c r="C16" s="45">
        <v>1</v>
      </c>
      <c r="D16" s="45">
        <v>0</v>
      </c>
      <c r="E16" s="45">
        <v>0</v>
      </c>
      <c r="F16" s="26">
        <f t="shared" ref="F16" si="12">C16+D16+E16</f>
        <v>1</v>
      </c>
      <c r="H16" s="143"/>
      <c r="I16" s="26" t="s">
        <v>394</v>
      </c>
      <c r="J16" s="45">
        <v>5</v>
      </c>
      <c r="K16" s="45">
        <v>0</v>
      </c>
      <c r="L16" s="45">
        <v>0</v>
      </c>
      <c r="M16" s="26">
        <f t="shared" ref="M16" si="13">J16+K16+L16</f>
        <v>5</v>
      </c>
      <c r="O16" s="145"/>
      <c r="P16" s="26" t="s">
        <v>413</v>
      </c>
      <c r="Q16" s="45">
        <v>0</v>
      </c>
      <c r="R16" s="45">
        <v>0</v>
      </c>
      <c r="S16" s="45">
        <v>0</v>
      </c>
      <c r="T16" s="26">
        <f t="shared" ref="T16" si="14">Q16+R16+S16</f>
        <v>0</v>
      </c>
    </row>
    <row r="17" spans="1:20" ht="20.100000000000001" customHeight="1" x14ac:dyDescent="0.3">
      <c r="A17" s="141" t="s">
        <v>171</v>
      </c>
      <c r="B17" s="26" t="s">
        <v>385</v>
      </c>
      <c r="C17" s="45">
        <v>0</v>
      </c>
      <c r="D17" s="45">
        <v>0</v>
      </c>
      <c r="E17" s="45">
        <v>0</v>
      </c>
      <c r="F17" s="26">
        <f>C17+D17+E17</f>
        <v>0</v>
      </c>
      <c r="H17" s="141" t="s">
        <v>171</v>
      </c>
      <c r="I17" s="26" t="s">
        <v>385</v>
      </c>
      <c r="J17" s="45">
        <v>0</v>
      </c>
      <c r="K17" s="45">
        <v>0</v>
      </c>
      <c r="L17" s="45">
        <v>0</v>
      </c>
      <c r="M17" s="26">
        <f>J17+K17+L17</f>
        <v>0</v>
      </c>
      <c r="O17" s="144" t="s">
        <v>171</v>
      </c>
      <c r="P17" s="26" t="s">
        <v>394</v>
      </c>
      <c r="Q17" s="45">
        <v>0</v>
      </c>
      <c r="R17" s="45">
        <v>1</v>
      </c>
      <c r="S17" s="45">
        <v>0</v>
      </c>
      <c r="T17" s="26">
        <f>Q17+R17+S17</f>
        <v>1</v>
      </c>
    </row>
    <row r="18" spans="1:20" ht="20.100000000000001" customHeight="1" x14ac:dyDescent="0.3">
      <c r="A18" s="142"/>
      <c r="B18" s="26" t="s">
        <v>394</v>
      </c>
      <c r="C18" s="45">
        <v>1</v>
      </c>
      <c r="D18" s="45">
        <v>0</v>
      </c>
      <c r="E18" s="45">
        <v>0</v>
      </c>
      <c r="F18" s="26">
        <f t="shared" ref="F18" si="15">C18+D18+E18</f>
        <v>1</v>
      </c>
      <c r="H18" s="143"/>
      <c r="I18" s="26" t="s">
        <v>394</v>
      </c>
      <c r="J18" s="45">
        <v>0</v>
      </c>
      <c r="K18" s="45">
        <v>0</v>
      </c>
      <c r="L18" s="45">
        <v>0</v>
      </c>
      <c r="M18" s="26">
        <f t="shared" ref="M18" si="16">J18+K18+L18</f>
        <v>0</v>
      </c>
      <c r="O18" s="145"/>
      <c r="P18" s="26" t="s">
        <v>413</v>
      </c>
      <c r="Q18" s="45">
        <v>0</v>
      </c>
      <c r="R18" s="45">
        <v>1</v>
      </c>
      <c r="S18" s="45">
        <v>0</v>
      </c>
      <c r="T18" s="26">
        <f t="shared" ref="T18" si="17">Q18+R18+S18</f>
        <v>1</v>
      </c>
    </row>
    <row r="19" spans="1:20" ht="20.100000000000001" customHeight="1" x14ac:dyDescent="0.3">
      <c r="A19" s="141" t="s">
        <v>172</v>
      </c>
      <c r="B19" s="26" t="s">
        <v>385</v>
      </c>
      <c r="C19" s="45">
        <v>0</v>
      </c>
      <c r="D19" s="45">
        <v>0</v>
      </c>
      <c r="E19" s="45">
        <v>0</v>
      </c>
      <c r="F19" s="26">
        <f>C19+D19+E19</f>
        <v>0</v>
      </c>
      <c r="H19" s="141" t="s">
        <v>172</v>
      </c>
      <c r="I19" s="26" t="s">
        <v>385</v>
      </c>
      <c r="J19" s="45">
        <v>2</v>
      </c>
      <c r="K19" s="45">
        <v>0</v>
      </c>
      <c r="L19" s="45">
        <v>0</v>
      </c>
      <c r="M19" s="26">
        <f>J19+K19+L19</f>
        <v>2</v>
      </c>
      <c r="O19" s="144" t="s">
        <v>172</v>
      </c>
      <c r="P19" s="26" t="s">
        <v>394</v>
      </c>
      <c r="Q19" s="45">
        <v>0</v>
      </c>
      <c r="R19" s="45">
        <v>0</v>
      </c>
      <c r="S19" s="45">
        <v>0</v>
      </c>
      <c r="T19" s="26">
        <f>Q19+R19+S19</f>
        <v>0</v>
      </c>
    </row>
    <row r="20" spans="1:20" ht="20.100000000000001" customHeight="1" x14ac:dyDescent="0.3">
      <c r="A20" s="142"/>
      <c r="B20" s="26" t="s">
        <v>394</v>
      </c>
      <c r="C20" s="45">
        <v>1</v>
      </c>
      <c r="D20" s="45">
        <v>0</v>
      </c>
      <c r="E20" s="45">
        <v>0</v>
      </c>
      <c r="F20" s="26">
        <f t="shared" ref="F20" si="18">C20+D20+E20</f>
        <v>1</v>
      </c>
      <c r="H20" s="143"/>
      <c r="I20" s="26" t="s">
        <v>394</v>
      </c>
      <c r="J20" s="45">
        <v>2</v>
      </c>
      <c r="K20" s="45">
        <v>0</v>
      </c>
      <c r="L20" s="45">
        <v>0</v>
      </c>
      <c r="M20" s="26">
        <f t="shared" ref="M20" si="19">J20+K20+L20</f>
        <v>2</v>
      </c>
      <c r="O20" s="145"/>
      <c r="P20" s="26" t="s">
        <v>413</v>
      </c>
      <c r="Q20" s="45">
        <v>0</v>
      </c>
      <c r="R20" s="45">
        <v>0</v>
      </c>
      <c r="S20" s="45">
        <v>0</v>
      </c>
      <c r="T20" s="26">
        <f t="shared" ref="T20" si="20">Q20+R20+S20</f>
        <v>0</v>
      </c>
    </row>
    <row r="21" spans="1:20" ht="20.100000000000001" customHeight="1" x14ac:dyDescent="0.3">
      <c r="A21" s="141" t="s">
        <v>153</v>
      </c>
      <c r="B21" s="26" t="s">
        <v>385</v>
      </c>
      <c r="C21" s="45">
        <v>1</v>
      </c>
      <c r="D21" s="45">
        <v>0</v>
      </c>
      <c r="E21" s="45">
        <v>0</v>
      </c>
      <c r="F21" s="26">
        <f>C21+D21+E21</f>
        <v>1</v>
      </c>
      <c r="H21" s="141" t="s">
        <v>153</v>
      </c>
      <c r="I21" s="26" t="s">
        <v>385</v>
      </c>
      <c r="J21" s="45">
        <v>0</v>
      </c>
      <c r="K21" s="45">
        <v>0</v>
      </c>
      <c r="L21" s="45">
        <v>0</v>
      </c>
      <c r="M21" s="26">
        <f>J21+K21+L21</f>
        <v>0</v>
      </c>
      <c r="O21" s="144" t="s">
        <v>153</v>
      </c>
      <c r="P21" s="26" t="s">
        <v>394</v>
      </c>
      <c r="Q21" s="45">
        <v>4</v>
      </c>
      <c r="R21" s="45">
        <v>0</v>
      </c>
      <c r="S21" s="45">
        <v>0</v>
      </c>
      <c r="T21" s="26">
        <f>Q21+R21+S21</f>
        <v>4</v>
      </c>
    </row>
    <row r="22" spans="1:20" ht="20.100000000000001" customHeight="1" x14ac:dyDescent="0.3">
      <c r="A22" s="142"/>
      <c r="B22" s="26" t="s">
        <v>394</v>
      </c>
      <c r="C22" s="45">
        <v>0</v>
      </c>
      <c r="D22" s="45">
        <v>0</v>
      </c>
      <c r="E22" s="45">
        <v>0</v>
      </c>
      <c r="F22" s="26">
        <f t="shared" ref="F22" si="21">C22+D22+E22</f>
        <v>0</v>
      </c>
      <c r="H22" s="143"/>
      <c r="I22" s="26" t="s">
        <v>394</v>
      </c>
      <c r="J22" s="45">
        <v>1</v>
      </c>
      <c r="K22" s="45">
        <v>0</v>
      </c>
      <c r="L22" s="45">
        <v>0</v>
      </c>
      <c r="M22" s="26">
        <f t="shared" ref="M22" si="22">J22+K22+L22</f>
        <v>1</v>
      </c>
      <c r="O22" s="145"/>
      <c r="P22" s="26" t="s">
        <v>413</v>
      </c>
      <c r="Q22" s="45">
        <v>2</v>
      </c>
      <c r="R22" s="45">
        <v>2</v>
      </c>
      <c r="S22" s="45">
        <v>0</v>
      </c>
      <c r="T22" s="26">
        <f t="shared" ref="T22" si="23">Q22+R22+S22</f>
        <v>4</v>
      </c>
    </row>
    <row r="23" spans="1:20" ht="20.100000000000001" customHeight="1" x14ac:dyDescent="0.3">
      <c r="A23" s="141" t="s">
        <v>154</v>
      </c>
      <c r="B23" s="26" t="s">
        <v>385</v>
      </c>
      <c r="C23" s="45">
        <v>2</v>
      </c>
      <c r="D23" s="45">
        <v>0</v>
      </c>
      <c r="E23" s="45">
        <v>0</v>
      </c>
      <c r="F23" s="26">
        <f>C23+D23+E23</f>
        <v>2</v>
      </c>
      <c r="H23" s="141" t="s">
        <v>154</v>
      </c>
      <c r="I23" s="26" t="s">
        <v>385</v>
      </c>
      <c r="J23" s="45">
        <v>0</v>
      </c>
      <c r="K23" s="45">
        <v>1</v>
      </c>
      <c r="L23" s="45">
        <v>0</v>
      </c>
      <c r="M23" s="26">
        <f>J23+K23+L23</f>
        <v>1</v>
      </c>
      <c r="O23" s="144" t="s">
        <v>154</v>
      </c>
      <c r="P23" s="26" t="s">
        <v>394</v>
      </c>
      <c r="Q23" s="45">
        <v>5</v>
      </c>
      <c r="R23" s="45">
        <v>1</v>
      </c>
      <c r="S23" s="45">
        <v>0</v>
      </c>
      <c r="T23" s="26">
        <f>Q23+R23+S23</f>
        <v>6</v>
      </c>
    </row>
    <row r="24" spans="1:20" ht="20.100000000000001" customHeight="1" x14ac:dyDescent="0.3">
      <c r="A24" s="142"/>
      <c r="B24" s="26" t="s">
        <v>394</v>
      </c>
      <c r="C24" s="45">
        <v>0</v>
      </c>
      <c r="D24" s="45">
        <v>0</v>
      </c>
      <c r="E24" s="45">
        <v>0</v>
      </c>
      <c r="F24" s="26">
        <f t="shared" ref="F24" si="24">C24+D24+E24</f>
        <v>0</v>
      </c>
      <c r="H24" s="143"/>
      <c r="I24" s="26" t="s">
        <v>394</v>
      </c>
      <c r="J24" s="45">
        <v>0</v>
      </c>
      <c r="K24" s="45">
        <v>1</v>
      </c>
      <c r="L24" s="45">
        <v>0</v>
      </c>
      <c r="M24" s="26">
        <f t="shared" ref="M24" si="25">J24+K24+L24</f>
        <v>1</v>
      </c>
      <c r="O24" s="145"/>
      <c r="P24" s="26" t="s">
        <v>413</v>
      </c>
      <c r="Q24" s="45">
        <v>1</v>
      </c>
      <c r="R24" s="45">
        <v>0</v>
      </c>
      <c r="S24" s="45">
        <v>0</v>
      </c>
      <c r="T24" s="26">
        <f t="shared" ref="T24" si="26">Q24+R24+S24</f>
        <v>1</v>
      </c>
    </row>
    <row r="25" spans="1:20" ht="20.100000000000001" customHeight="1" x14ac:dyDescent="0.3">
      <c r="A25" s="141" t="s">
        <v>143</v>
      </c>
      <c r="B25" s="26" t="s">
        <v>385</v>
      </c>
      <c r="C25" s="45">
        <v>0</v>
      </c>
      <c r="D25" s="45">
        <v>0</v>
      </c>
      <c r="E25" s="45">
        <v>0</v>
      </c>
      <c r="F25" s="26">
        <f>C25+D25+E25</f>
        <v>0</v>
      </c>
      <c r="H25" s="141" t="s">
        <v>143</v>
      </c>
      <c r="I25" s="26" t="s">
        <v>385</v>
      </c>
      <c r="J25" s="45">
        <v>4</v>
      </c>
      <c r="K25" s="45">
        <v>0</v>
      </c>
      <c r="L25" s="45">
        <v>0</v>
      </c>
      <c r="M25" s="26">
        <f>J25+K25+L25</f>
        <v>4</v>
      </c>
      <c r="O25" s="144" t="s">
        <v>143</v>
      </c>
      <c r="P25" s="26" t="s">
        <v>394</v>
      </c>
      <c r="Q25" s="45">
        <v>0</v>
      </c>
      <c r="R25" s="45">
        <v>0</v>
      </c>
      <c r="S25" s="45">
        <v>0</v>
      </c>
      <c r="T25" s="26">
        <f>Q25+R25+S25</f>
        <v>0</v>
      </c>
    </row>
    <row r="26" spans="1:20" ht="20.100000000000001" customHeight="1" x14ac:dyDescent="0.3">
      <c r="A26" s="142"/>
      <c r="B26" s="26" t="s">
        <v>394</v>
      </c>
      <c r="C26" s="45">
        <v>1</v>
      </c>
      <c r="D26" s="45">
        <v>0</v>
      </c>
      <c r="E26" s="45">
        <v>1</v>
      </c>
      <c r="F26" s="26">
        <f t="shared" ref="F26" si="27">C26+D26+E26</f>
        <v>2</v>
      </c>
      <c r="H26" s="143"/>
      <c r="I26" s="26" t="s">
        <v>394</v>
      </c>
      <c r="J26" s="45">
        <v>1</v>
      </c>
      <c r="K26" s="45">
        <v>0</v>
      </c>
      <c r="L26" s="45">
        <v>0</v>
      </c>
      <c r="M26" s="26">
        <f t="shared" ref="M26" si="28">J26+K26+L26</f>
        <v>1</v>
      </c>
      <c r="O26" s="145"/>
      <c r="P26" s="26" t="s">
        <v>413</v>
      </c>
      <c r="Q26" s="45">
        <v>1</v>
      </c>
      <c r="R26" s="45">
        <v>1</v>
      </c>
      <c r="S26" s="45">
        <v>0</v>
      </c>
      <c r="T26" s="26">
        <f t="shared" ref="T26" si="29">Q26+R26+S26</f>
        <v>2</v>
      </c>
    </row>
    <row r="27" spans="1:20" ht="20.100000000000001" customHeight="1" x14ac:dyDescent="0.3">
      <c r="A27" s="141" t="s">
        <v>144</v>
      </c>
      <c r="B27" s="26" t="s">
        <v>385</v>
      </c>
      <c r="C27" s="45">
        <v>0</v>
      </c>
      <c r="D27" s="45">
        <v>0</v>
      </c>
      <c r="E27" s="45">
        <v>0</v>
      </c>
      <c r="F27" s="26">
        <f>C27+D27+E27</f>
        <v>0</v>
      </c>
      <c r="H27" s="141" t="s">
        <v>144</v>
      </c>
      <c r="I27" s="26" t="s">
        <v>385</v>
      </c>
      <c r="J27" s="45">
        <v>5</v>
      </c>
      <c r="K27" s="45">
        <v>0</v>
      </c>
      <c r="L27" s="45">
        <v>0</v>
      </c>
      <c r="M27" s="26">
        <f>J27+K27+L27</f>
        <v>5</v>
      </c>
      <c r="O27" s="144" t="s">
        <v>144</v>
      </c>
      <c r="P27" s="26" t="s">
        <v>394</v>
      </c>
      <c r="Q27" s="45">
        <v>0</v>
      </c>
      <c r="R27" s="45">
        <v>0</v>
      </c>
      <c r="S27" s="45">
        <v>0</v>
      </c>
      <c r="T27" s="26">
        <f>Q27+R27+S27</f>
        <v>0</v>
      </c>
    </row>
    <row r="28" spans="1:20" ht="20.100000000000001" customHeight="1" x14ac:dyDescent="0.3">
      <c r="A28" s="142"/>
      <c r="B28" s="26" t="s">
        <v>394</v>
      </c>
      <c r="C28" s="45">
        <v>0</v>
      </c>
      <c r="D28" s="45">
        <v>0</v>
      </c>
      <c r="E28" s="45">
        <v>0</v>
      </c>
      <c r="F28" s="26">
        <f t="shared" ref="F28" si="30">C28+D28+E28</f>
        <v>0</v>
      </c>
      <c r="H28" s="143"/>
      <c r="I28" s="26" t="s">
        <v>394</v>
      </c>
      <c r="J28" s="45">
        <v>2</v>
      </c>
      <c r="K28" s="45">
        <v>0</v>
      </c>
      <c r="L28" s="45">
        <v>0</v>
      </c>
      <c r="M28" s="26">
        <f t="shared" ref="M28" si="31">J28+K28+L28</f>
        <v>2</v>
      </c>
      <c r="O28" s="145"/>
      <c r="P28" s="26" t="s">
        <v>413</v>
      </c>
      <c r="Q28" s="45">
        <v>6</v>
      </c>
      <c r="R28" s="45">
        <v>7</v>
      </c>
      <c r="S28" s="45">
        <v>0</v>
      </c>
      <c r="T28" s="26">
        <f t="shared" ref="T28" si="32">Q28+R28+S28</f>
        <v>13</v>
      </c>
    </row>
    <row r="29" spans="1:20" ht="20.100000000000001" customHeight="1" x14ac:dyDescent="0.3">
      <c r="A29" s="141" t="s">
        <v>405</v>
      </c>
      <c r="B29" s="26" t="s">
        <v>385</v>
      </c>
      <c r="C29" s="45">
        <v>0</v>
      </c>
      <c r="D29" s="45">
        <v>0</v>
      </c>
      <c r="E29" s="45">
        <v>0</v>
      </c>
      <c r="F29" s="26">
        <f>C29+D29+E29</f>
        <v>0</v>
      </c>
      <c r="H29" s="141" t="s">
        <v>405</v>
      </c>
      <c r="I29" s="26" t="s">
        <v>385</v>
      </c>
      <c r="J29" s="45">
        <v>1</v>
      </c>
      <c r="K29" s="45">
        <v>0</v>
      </c>
      <c r="L29" s="45">
        <v>0</v>
      </c>
      <c r="M29" s="26">
        <f>J29+K29+L29</f>
        <v>1</v>
      </c>
      <c r="O29" s="144" t="s">
        <v>405</v>
      </c>
      <c r="P29" s="26" t="s">
        <v>394</v>
      </c>
      <c r="Q29" s="45">
        <v>0</v>
      </c>
      <c r="R29" s="45">
        <v>0</v>
      </c>
      <c r="S29" s="45">
        <v>0</v>
      </c>
      <c r="T29" s="26">
        <f>Q29+R29+S29</f>
        <v>0</v>
      </c>
    </row>
    <row r="30" spans="1:20" ht="20.100000000000001" customHeight="1" x14ac:dyDescent="0.3">
      <c r="A30" s="142"/>
      <c r="B30" s="26" t="s">
        <v>394</v>
      </c>
      <c r="C30" s="45">
        <v>1</v>
      </c>
      <c r="D30" s="45">
        <v>0</v>
      </c>
      <c r="E30" s="45">
        <v>0</v>
      </c>
      <c r="F30" s="26">
        <f t="shared" ref="F30" si="33">C30+D30+E30</f>
        <v>1</v>
      </c>
      <c r="H30" s="143"/>
      <c r="I30" s="26" t="s">
        <v>394</v>
      </c>
      <c r="J30" s="45">
        <v>0</v>
      </c>
      <c r="K30" s="45">
        <v>0</v>
      </c>
      <c r="L30" s="45">
        <v>0</v>
      </c>
      <c r="M30" s="26">
        <f t="shared" ref="M30" si="34">J30+K30+L30</f>
        <v>0</v>
      </c>
      <c r="O30" s="145"/>
      <c r="P30" s="26" t="s">
        <v>413</v>
      </c>
      <c r="Q30" s="45">
        <v>0</v>
      </c>
      <c r="R30" s="45">
        <v>0</v>
      </c>
      <c r="S30" s="45">
        <v>0</v>
      </c>
      <c r="T30" s="26">
        <f t="shared" ref="T30" si="35">Q30+R30+S30</f>
        <v>0</v>
      </c>
    </row>
    <row r="31" spans="1:20" ht="20.100000000000001" customHeight="1" x14ac:dyDescent="0.3">
      <c r="A31" s="141" t="s">
        <v>372</v>
      </c>
      <c r="B31" s="26" t="s">
        <v>385</v>
      </c>
      <c r="C31" s="45">
        <v>0</v>
      </c>
      <c r="D31" s="45">
        <v>0</v>
      </c>
      <c r="E31" s="45">
        <v>0</v>
      </c>
      <c r="F31" s="26">
        <f>C31+D31+E31</f>
        <v>0</v>
      </c>
      <c r="H31" s="141" t="s">
        <v>372</v>
      </c>
      <c r="I31" s="26" t="s">
        <v>385</v>
      </c>
      <c r="J31" s="45">
        <v>1</v>
      </c>
      <c r="K31" s="45">
        <v>0</v>
      </c>
      <c r="L31" s="45">
        <v>0</v>
      </c>
      <c r="M31" s="26">
        <f>J31+K31+L31</f>
        <v>1</v>
      </c>
      <c r="O31" s="144" t="s">
        <v>372</v>
      </c>
      <c r="P31" s="26" t="s">
        <v>394</v>
      </c>
      <c r="Q31" s="45">
        <v>0</v>
      </c>
      <c r="R31" s="45">
        <v>0</v>
      </c>
      <c r="S31" s="45">
        <v>0</v>
      </c>
      <c r="T31" s="26">
        <f>Q31+R31+S31</f>
        <v>0</v>
      </c>
    </row>
    <row r="32" spans="1:20" ht="20.100000000000001" customHeight="1" x14ac:dyDescent="0.3">
      <c r="A32" s="142"/>
      <c r="B32" s="26" t="s">
        <v>394</v>
      </c>
      <c r="C32" s="45">
        <v>1</v>
      </c>
      <c r="D32" s="45">
        <v>0</v>
      </c>
      <c r="E32" s="45">
        <v>0</v>
      </c>
      <c r="F32" s="26">
        <f t="shared" ref="F32" si="36">C32+D32+E32</f>
        <v>1</v>
      </c>
      <c r="H32" s="143"/>
      <c r="I32" s="26" t="s">
        <v>394</v>
      </c>
      <c r="J32" s="45">
        <v>1</v>
      </c>
      <c r="K32" s="45">
        <v>0</v>
      </c>
      <c r="L32" s="45">
        <v>0</v>
      </c>
      <c r="M32" s="26">
        <f t="shared" ref="M32" si="37">J32+K32+L32</f>
        <v>1</v>
      </c>
      <c r="O32" s="145"/>
      <c r="P32" s="26" t="s">
        <v>413</v>
      </c>
      <c r="Q32" s="45">
        <v>2</v>
      </c>
      <c r="R32" s="45">
        <v>0</v>
      </c>
      <c r="S32" s="45">
        <v>0</v>
      </c>
      <c r="T32" s="26">
        <f t="shared" ref="T32" si="38">Q32+R32+S32</f>
        <v>2</v>
      </c>
    </row>
    <row r="33" spans="1:20" ht="20.100000000000001" customHeight="1" x14ac:dyDescent="0.3">
      <c r="A33" s="141" t="s">
        <v>373</v>
      </c>
      <c r="B33" s="26" t="s">
        <v>385</v>
      </c>
      <c r="C33" s="45">
        <v>0</v>
      </c>
      <c r="D33" s="45">
        <v>0</v>
      </c>
      <c r="E33" s="45">
        <v>0</v>
      </c>
      <c r="F33" s="26">
        <f>C33+D33+E33</f>
        <v>0</v>
      </c>
      <c r="H33" s="141" t="s">
        <v>373</v>
      </c>
      <c r="I33" s="26" t="s">
        <v>385</v>
      </c>
      <c r="J33" s="45">
        <v>3</v>
      </c>
      <c r="K33" s="45">
        <v>0</v>
      </c>
      <c r="L33" s="45">
        <v>0</v>
      </c>
      <c r="M33" s="26">
        <f>J33+K33+L33</f>
        <v>3</v>
      </c>
      <c r="O33" s="144" t="s">
        <v>373</v>
      </c>
      <c r="P33" s="26" t="s">
        <v>394</v>
      </c>
      <c r="Q33" s="45">
        <v>0</v>
      </c>
      <c r="R33" s="45">
        <v>1</v>
      </c>
      <c r="S33" s="45">
        <v>0</v>
      </c>
      <c r="T33" s="26">
        <f>Q33+R33+S33</f>
        <v>1</v>
      </c>
    </row>
    <row r="34" spans="1:20" ht="20.100000000000001" customHeight="1" x14ac:dyDescent="0.3">
      <c r="A34" s="142"/>
      <c r="B34" s="26" t="s">
        <v>394</v>
      </c>
      <c r="C34" s="45">
        <v>0</v>
      </c>
      <c r="D34" s="45">
        <v>0</v>
      </c>
      <c r="E34" s="45">
        <v>0</v>
      </c>
      <c r="F34" s="26">
        <f t="shared" ref="F34" si="39">C34+D34+E34</f>
        <v>0</v>
      </c>
      <c r="H34" s="143"/>
      <c r="I34" s="26" t="s">
        <v>394</v>
      </c>
      <c r="J34" s="45">
        <v>2</v>
      </c>
      <c r="K34" s="45">
        <v>0</v>
      </c>
      <c r="L34" s="45">
        <v>0</v>
      </c>
      <c r="M34" s="26">
        <f t="shared" ref="M34" si="40">J34+K34+L34</f>
        <v>2</v>
      </c>
      <c r="O34" s="145"/>
      <c r="P34" s="26" t="s">
        <v>413</v>
      </c>
      <c r="Q34" s="45">
        <v>1</v>
      </c>
      <c r="R34" s="45">
        <v>0</v>
      </c>
      <c r="S34" s="45">
        <v>0</v>
      </c>
      <c r="T34" s="26">
        <f t="shared" ref="T34" si="41">Q34+R34+S34</f>
        <v>1</v>
      </c>
    </row>
    <row r="35" spans="1:20" ht="20.100000000000001" customHeight="1" x14ac:dyDescent="0.3">
      <c r="A35" s="141" t="s">
        <v>156</v>
      </c>
      <c r="B35" s="26" t="s">
        <v>385</v>
      </c>
      <c r="C35" s="45">
        <v>0</v>
      </c>
      <c r="D35" s="45">
        <v>0</v>
      </c>
      <c r="E35" s="45">
        <v>0</v>
      </c>
      <c r="F35" s="26">
        <f>C35+D35+E35</f>
        <v>0</v>
      </c>
      <c r="H35" s="141" t="s">
        <v>156</v>
      </c>
      <c r="I35" s="26" t="s">
        <v>385</v>
      </c>
      <c r="J35" s="45">
        <v>4</v>
      </c>
      <c r="K35" s="45">
        <v>1</v>
      </c>
      <c r="L35" s="45">
        <v>0</v>
      </c>
      <c r="M35" s="26">
        <f>J35+K35+L35</f>
        <v>5</v>
      </c>
      <c r="O35" s="144" t="s">
        <v>156</v>
      </c>
      <c r="P35" s="26" t="s">
        <v>394</v>
      </c>
      <c r="Q35" s="45">
        <v>0</v>
      </c>
      <c r="R35" s="45">
        <v>0</v>
      </c>
      <c r="S35" s="45">
        <v>0</v>
      </c>
      <c r="T35" s="26">
        <f>Q35+R35+S35</f>
        <v>0</v>
      </c>
    </row>
    <row r="36" spans="1:20" ht="20.100000000000001" customHeight="1" x14ac:dyDescent="0.3">
      <c r="A36" s="142"/>
      <c r="B36" s="26" t="s">
        <v>394</v>
      </c>
      <c r="C36" s="45">
        <v>0</v>
      </c>
      <c r="D36" s="45">
        <v>0</v>
      </c>
      <c r="E36" s="45">
        <v>0</v>
      </c>
      <c r="F36" s="26">
        <f t="shared" ref="F36" si="42">C36+D36+E36</f>
        <v>0</v>
      </c>
      <c r="H36" s="143"/>
      <c r="I36" s="26" t="s">
        <v>394</v>
      </c>
      <c r="J36" s="45">
        <v>1</v>
      </c>
      <c r="K36" s="45">
        <v>0</v>
      </c>
      <c r="L36" s="45">
        <v>0</v>
      </c>
      <c r="M36" s="26">
        <f t="shared" ref="M36" si="43">J36+K36+L36</f>
        <v>1</v>
      </c>
      <c r="O36" s="145"/>
      <c r="P36" s="26" t="s">
        <v>413</v>
      </c>
      <c r="Q36" s="45">
        <v>1</v>
      </c>
      <c r="R36" s="45">
        <v>0</v>
      </c>
      <c r="S36" s="45">
        <v>0</v>
      </c>
      <c r="T36" s="26">
        <f t="shared" ref="T36" si="44">Q36+R36+S36</f>
        <v>1</v>
      </c>
    </row>
    <row r="37" spans="1:20" ht="20.100000000000001" customHeight="1" x14ac:dyDescent="0.3">
      <c r="A37" s="141" t="s">
        <v>157</v>
      </c>
      <c r="B37" s="26" t="s">
        <v>385</v>
      </c>
      <c r="C37" s="45">
        <v>0</v>
      </c>
      <c r="D37" s="45">
        <v>0</v>
      </c>
      <c r="E37" s="45">
        <v>0</v>
      </c>
      <c r="F37" s="26">
        <f>C37+D37+E37</f>
        <v>0</v>
      </c>
      <c r="H37" s="141" t="s">
        <v>157</v>
      </c>
      <c r="I37" s="26" t="s">
        <v>385</v>
      </c>
      <c r="J37" s="45">
        <v>3</v>
      </c>
      <c r="K37" s="45">
        <v>1</v>
      </c>
      <c r="L37" s="45">
        <v>0</v>
      </c>
      <c r="M37" s="26">
        <f>J37+K37+L37</f>
        <v>4</v>
      </c>
      <c r="O37" s="144" t="s">
        <v>157</v>
      </c>
      <c r="P37" s="26" t="s">
        <v>394</v>
      </c>
      <c r="Q37" s="45">
        <v>0</v>
      </c>
      <c r="R37" s="45">
        <v>0</v>
      </c>
      <c r="S37" s="45">
        <v>0</v>
      </c>
      <c r="T37" s="26">
        <f>Q37+R37+S37</f>
        <v>0</v>
      </c>
    </row>
    <row r="38" spans="1:20" ht="20.100000000000001" customHeight="1" x14ac:dyDescent="0.3">
      <c r="A38" s="142"/>
      <c r="B38" s="26" t="s">
        <v>394</v>
      </c>
      <c r="C38" s="45">
        <v>1</v>
      </c>
      <c r="D38" s="45">
        <v>0</v>
      </c>
      <c r="E38" s="45">
        <v>0</v>
      </c>
      <c r="F38" s="26">
        <f t="shared" ref="F38" si="45">C38+D38+E38</f>
        <v>1</v>
      </c>
      <c r="H38" s="143"/>
      <c r="I38" s="26" t="s">
        <v>394</v>
      </c>
      <c r="J38" s="45">
        <v>0</v>
      </c>
      <c r="K38" s="45">
        <v>0</v>
      </c>
      <c r="L38" s="45">
        <v>0</v>
      </c>
      <c r="M38" s="26">
        <f t="shared" ref="M38" si="46">J38+K38+L38</f>
        <v>0</v>
      </c>
      <c r="O38" s="145"/>
      <c r="P38" s="26" t="s">
        <v>413</v>
      </c>
      <c r="Q38" s="45">
        <v>0</v>
      </c>
      <c r="R38" s="45">
        <v>0</v>
      </c>
      <c r="S38" s="45">
        <v>0</v>
      </c>
      <c r="T38" s="26">
        <f t="shared" ref="T38" si="47">Q38+R38+S38</f>
        <v>0</v>
      </c>
    </row>
    <row r="39" spans="1:20" ht="20.100000000000001" customHeight="1" x14ac:dyDescent="0.3">
      <c r="A39" s="141"/>
      <c r="B39" s="26" t="s">
        <v>385</v>
      </c>
      <c r="C39" s="45"/>
      <c r="D39" s="45"/>
      <c r="E39" s="45"/>
      <c r="F39" s="26">
        <f>C39+D39+E39</f>
        <v>0</v>
      </c>
      <c r="H39" s="141"/>
      <c r="I39" s="26" t="s">
        <v>385</v>
      </c>
      <c r="J39" s="45"/>
      <c r="K39" s="45"/>
      <c r="L39" s="45"/>
      <c r="M39" s="26">
        <f>J39+K39+L39</f>
        <v>0</v>
      </c>
      <c r="O39" s="144"/>
      <c r="P39" s="26" t="s">
        <v>394</v>
      </c>
      <c r="Q39" s="45"/>
      <c r="R39" s="45"/>
      <c r="S39" s="45"/>
      <c r="T39" s="26">
        <f>Q39+R39+S39</f>
        <v>0</v>
      </c>
    </row>
    <row r="40" spans="1:20" ht="20.100000000000001" customHeight="1" x14ac:dyDescent="0.3">
      <c r="A40" s="142"/>
      <c r="B40" s="26" t="s">
        <v>394</v>
      </c>
      <c r="C40" s="45"/>
      <c r="D40" s="45"/>
      <c r="E40" s="45"/>
      <c r="F40" s="26">
        <f t="shared" ref="F40" si="48">C40+D40+E40</f>
        <v>0</v>
      </c>
      <c r="H40" s="143"/>
      <c r="I40" s="26" t="s">
        <v>394</v>
      </c>
      <c r="J40" s="45"/>
      <c r="K40" s="45"/>
      <c r="L40" s="45"/>
      <c r="M40" s="26">
        <f t="shared" ref="M40" si="49">J40+K40+L40</f>
        <v>0</v>
      </c>
      <c r="O40" s="145"/>
      <c r="P40" s="26" t="s">
        <v>413</v>
      </c>
      <c r="Q40" s="45"/>
      <c r="R40" s="45"/>
      <c r="S40" s="45"/>
      <c r="T40" s="26">
        <f t="shared" ref="T40" si="50">Q40+R40+S40</f>
        <v>0</v>
      </c>
    </row>
    <row r="41" spans="1:20" ht="20.100000000000001" customHeight="1" x14ac:dyDescent="0.3">
      <c r="A41" s="141"/>
      <c r="B41" s="26" t="s">
        <v>385</v>
      </c>
      <c r="C41" s="45"/>
      <c r="D41" s="45"/>
      <c r="E41" s="45"/>
      <c r="F41" s="26">
        <f>C41+D41+E41</f>
        <v>0</v>
      </c>
      <c r="H41" s="141"/>
      <c r="I41" s="26" t="s">
        <v>385</v>
      </c>
      <c r="J41" s="45"/>
      <c r="K41" s="45"/>
      <c r="L41" s="45"/>
      <c r="M41" s="26">
        <f>J41+K41+L41</f>
        <v>0</v>
      </c>
      <c r="O41" s="144"/>
      <c r="P41" s="26" t="s">
        <v>394</v>
      </c>
      <c r="Q41" s="45"/>
      <c r="R41" s="45"/>
      <c r="S41" s="45"/>
      <c r="T41" s="26">
        <f>Q41+R41+S41</f>
        <v>0</v>
      </c>
    </row>
    <row r="42" spans="1:20" ht="20.100000000000001" customHeight="1" x14ac:dyDescent="0.3">
      <c r="A42" s="142"/>
      <c r="B42" s="26" t="s">
        <v>394</v>
      </c>
      <c r="C42" s="45"/>
      <c r="D42" s="45"/>
      <c r="E42" s="45"/>
      <c r="F42" s="26">
        <f t="shared" ref="F42" si="51">C42+D42+E42</f>
        <v>0</v>
      </c>
      <c r="H42" s="143"/>
      <c r="I42" s="26" t="s">
        <v>394</v>
      </c>
      <c r="J42" s="45"/>
      <c r="K42" s="45"/>
      <c r="L42" s="45"/>
      <c r="M42" s="26">
        <f t="shared" ref="M42" si="52">J42+K42+L42</f>
        <v>0</v>
      </c>
      <c r="O42" s="145"/>
      <c r="P42" s="26" t="s">
        <v>413</v>
      </c>
      <c r="Q42" s="45"/>
      <c r="R42" s="45"/>
      <c r="S42" s="45"/>
      <c r="T42" s="26">
        <f t="shared" ref="T42" si="53">Q42+R42+S42</f>
        <v>0</v>
      </c>
    </row>
    <row r="43" spans="1:20" ht="20.100000000000001" customHeight="1" x14ac:dyDescent="0.3">
      <c r="A43" s="141"/>
      <c r="B43" s="26" t="s">
        <v>385</v>
      </c>
      <c r="C43" s="45"/>
      <c r="D43" s="45"/>
      <c r="E43" s="45"/>
      <c r="F43" s="26">
        <f>C43+D43+E43</f>
        <v>0</v>
      </c>
      <c r="H43" s="141"/>
      <c r="I43" s="26" t="s">
        <v>385</v>
      </c>
      <c r="J43" s="45"/>
      <c r="K43" s="45"/>
      <c r="L43" s="45"/>
      <c r="M43" s="26">
        <f>J43+K43+L43</f>
        <v>0</v>
      </c>
      <c r="O43" s="144"/>
      <c r="P43" s="26" t="s">
        <v>394</v>
      </c>
      <c r="Q43" s="45"/>
      <c r="R43" s="45"/>
      <c r="S43" s="45"/>
      <c r="T43" s="26">
        <f>Q43+R43+S43</f>
        <v>0</v>
      </c>
    </row>
    <row r="44" spans="1:20" ht="20.100000000000001" customHeight="1" x14ac:dyDescent="0.3">
      <c r="A44" s="142"/>
      <c r="B44" s="26" t="s">
        <v>394</v>
      </c>
      <c r="C44" s="45"/>
      <c r="D44" s="45"/>
      <c r="E44" s="45"/>
      <c r="F44" s="26">
        <f t="shared" ref="F44" si="54">C44+D44+E44</f>
        <v>0</v>
      </c>
      <c r="H44" s="143"/>
      <c r="I44" s="26" t="s">
        <v>394</v>
      </c>
      <c r="J44" s="45"/>
      <c r="K44" s="45"/>
      <c r="L44" s="45"/>
      <c r="M44" s="26">
        <f t="shared" ref="M44" si="55">J44+K44+L44</f>
        <v>0</v>
      </c>
      <c r="O44" s="145"/>
      <c r="P44" s="26" t="s">
        <v>413</v>
      </c>
      <c r="Q44" s="45"/>
      <c r="R44" s="45"/>
      <c r="S44" s="45"/>
      <c r="T44" s="26">
        <f t="shared" ref="T44" si="56">Q44+R44+S44</f>
        <v>0</v>
      </c>
    </row>
    <row r="45" spans="1:20" ht="20.100000000000001" customHeight="1" x14ac:dyDescent="0.3">
      <c r="A45" s="141"/>
      <c r="B45" s="26" t="s">
        <v>385</v>
      </c>
      <c r="C45" s="45"/>
      <c r="D45" s="45"/>
      <c r="E45" s="45"/>
      <c r="F45" s="26">
        <f>C45+D45+E45</f>
        <v>0</v>
      </c>
      <c r="H45" s="141"/>
      <c r="I45" s="26" t="s">
        <v>385</v>
      </c>
      <c r="J45" s="45"/>
      <c r="K45" s="45"/>
      <c r="L45" s="45"/>
      <c r="M45" s="26">
        <f>J45+K45+L45</f>
        <v>0</v>
      </c>
      <c r="O45" s="144"/>
      <c r="P45" s="26" t="s">
        <v>394</v>
      </c>
      <c r="Q45" s="45"/>
      <c r="R45" s="45"/>
      <c r="S45" s="45"/>
      <c r="T45" s="26">
        <f>Q45+R45+S45</f>
        <v>0</v>
      </c>
    </row>
    <row r="46" spans="1:20" ht="20.100000000000001" customHeight="1" x14ac:dyDescent="0.3">
      <c r="A46" s="142"/>
      <c r="B46" s="26" t="s">
        <v>394</v>
      </c>
      <c r="C46" s="45"/>
      <c r="D46" s="45"/>
      <c r="E46" s="45"/>
      <c r="F46" s="26">
        <f t="shared" ref="F46" si="57">C46+D46+E46</f>
        <v>0</v>
      </c>
      <c r="H46" s="143"/>
      <c r="I46" s="26" t="s">
        <v>394</v>
      </c>
      <c r="J46" s="45"/>
      <c r="K46" s="45"/>
      <c r="L46" s="45"/>
      <c r="M46" s="26">
        <f t="shared" ref="M46" si="58">J46+K46+L46</f>
        <v>0</v>
      </c>
      <c r="O46" s="145"/>
      <c r="P46" s="26" t="s">
        <v>413</v>
      </c>
      <c r="Q46" s="45"/>
      <c r="R46" s="45"/>
      <c r="S46" s="45"/>
      <c r="T46" s="26">
        <f t="shared" ref="T46" si="59">Q46+R46+S46</f>
        <v>0</v>
      </c>
    </row>
    <row r="47" spans="1:20" ht="20.100000000000001" customHeight="1" x14ac:dyDescent="0.3">
      <c r="A47" s="141"/>
      <c r="B47" s="26" t="s">
        <v>385</v>
      </c>
      <c r="C47" s="45"/>
      <c r="D47" s="45"/>
      <c r="E47" s="45"/>
      <c r="F47" s="26">
        <f>C47+D47+E47</f>
        <v>0</v>
      </c>
      <c r="H47" s="141"/>
      <c r="I47" s="26" t="s">
        <v>385</v>
      </c>
      <c r="J47" s="45"/>
      <c r="K47" s="45"/>
      <c r="L47" s="45"/>
      <c r="M47" s="26">
        <f>J47+K47+L47</f>
        <v>0</v>
      </c>
      <c r="O47" s="144"/>
      <c r="P47" s="26" t="s">
        <v>394</v>
      </c>
      <c r="Q47" s="45"/>
      <c r="R47" s="45"/>
      <c r="S47" s="45"/>
      <c r="T47" s="26">
        <f>Q47+R47+S47</f>
        <v>0</v>
      </c>
    </row>
    <row r="48" spans="1:20" ht="20.100000000000001" customHeight="1" x14ac:dyDescent="0.3">
      <c r="A48" s="142"/>
      <c r="B48" s="26" t="s">
        <v>394</v>
      </c>
      <c r="C48" s="45"/>
      <c r="D48" s="45"/>
      <c r="E48" s="45"/>
      <c r="F48" s="26">
        <f t="shared" ref="F48" si="60">C48+D48+E48</f>
        <v>0</v>
      </c>
      <c r="H48" s="143"/>
      <c r="I48" s="26" t="s">
        <v>394</v>
      </c>
      <c r="J48" s="45"/>
      <c r="K48" s="45"/>
      <c r="L48" s="45"/>
      <c r="M48" s="26">
        <f t="shared" ref="M48" si="61">J48+K48+L48</f>
        <v>0</v>
      </c>
      <c r="O48" s="145"/>
      <c r="P48" s="26" t="s">
        <v>413</v>
      </c>
      <c r="Q48" s="45"/>
      <c r="R48" s="45"/>
      <c r="S48" s="45"/>
      <c r="T48" s="26">
        <f t="shared" ref="T48" si="62">Q48+R48+S48</f>
        <v>0</v>
      </c>
    </row>
    <row r="49" spans="1:20" ht="20.100000000000001" customHeight="1" x14ac:dyDescent="0.3">
      <c r="A49" s="141"/>
      <c r="B49" s="26" t="s">
        <v>385</v>
      </c>
      <c r="C49" s="45"/>
      <c r="D49" s="45"/>
      <c r="E49" s="45"/>
      <c r="F49" s="26">
        <f>C49+D49+E49</f>
        <v>0</v>
      </c>
      <c r="H49" s="141"/>
      <c r="I49" s="26" t="s">
        <v>385</v>
      </c>
      <c r="J49" s="45"/>
      <c r="K49" s="45"/>
      <c r="L49" s="45"/>
      <c r="M49" s="26">
        <f>J49+K49+L49</f>
        <v>0</v>
      </c>
      <c r="O49" s="144"/>
      <c r="P49" s="26" t="s">
        <v>394</v>
      </c>
      <c r="Q49" s="45"/>
      <c r="R49" s="45"/>
      <c r="S49" s="45"/>
      <c r="T49" s="26">
        <f>Q49+R49+S49</f>
        <v>0</v>
      </c>
    </row>
    <row r="50" spans="1:20" ht="20.100000000000001" customHeight="1" x14ac:dyDescent="0.3">
      <c r="A50" s="142"/>
      <c r="B50" s="26" t="s">
        <v>394</v>
      </c>
      <c r="C50" s="45"/>
      <c r="D50" s="45"/>
      <c r="E50" s="45"/>
      <c r="F50" s="26">
        <f t="shared" ref="F50" si="63">C50+D50+E50</f>
        <v>0</v>
      </c>
      <c r="H50" s="143"/>
      <c r="I50" s="26" t="s">
        <v>394</v>
      </c>
      <c r="J50" s="45"/>
      <c r="K50" s="45"/>
      <c r="L50" s="45"/>
      <c r="M50" s="26">
        <f t="shared" ref="M50" si="64">J50+K50+L50</f>
        <v>0</v>
      </c>
      <c r="O50" s="145"/>
      <c r="P50" s="26" t="s">
        <v>413</v>
      </c>
      <c r="Q50" s="45"/>
      <c r="R50" s="45"/>
      <c r="S50" s="45"/>
      <c r="T50" s="26">
        <f t="shared" ref="T50" si="65">Q50+R50+S50</f>
        <v>0</v>
      </c>
    </row>
    <row r="51" spans="1:20" ht="20.100000000000001" customHeight="1" x14ac:dyDescent="0.3">
      <c r="A51" s="141"/>
      <c r="B51" s="26" t="s">
        <v>385</v>
      </c>
      <c r="C51" s="45"/>
      <c r="D51" s="45"/>
      <c r="E51" s="45"/>
      <c r="F51" s="26">
        <f>C51+D51+E51</f>
        <v>0</v>
      </c>
      <c r="H51" s="141"/>
      <c r="I51" s="26" t="s">
        <v>385</v>
      </c>
      <c r="J51" s="45"/>
      <c r="K51" s="45"/>
      <c r="L51" s="45"/>
      <c r="M51" s="26">
        <f>J51+K51+L51</f>
        <v>0</v>
      </c>
      <c r="O51" s="144"/>
      <c r="P51" s="26" t="s">
        <v>394</v>
      </c>
      <c r="Q51" s="45"/>
      <c r="R51" s="45"/>
      <c r="S51" s="45"/>
      <c r="T51" s="26">
        <f>Q51+R51+S51</f>
        <v>0</v>
      </c>
    </row>
    <row r="52" spans="1:20" ht="20.100000000000001" customHeight="1" x14ac:dyDescent="0.3">
      <c r="A52" s="142"/>
      <c r="B52" s="26" t="s">
        <v>394</v>
      </c>
      <c r="C52" s="45"/>
      <c r="D52" s="45"/>
      <c r="E52" s="45"/>
      <c r="F52" s="26">
        <f t="shared" ref="F52" si="66">C52+D52+E52</f>
        <v>0</v>
      </c>
      <c r="H52" s="143"/>
      <c r="I52" s="26" t="s">
        <v>394</v>
      </c>
      <c r="J52" s="45"/>
      <c r="K52" s="45"/>
      <c r="L52" s="45"/>
      <c r="M52" s="26">
        <f t="shared" ref="M52" si="67">J52+K52+L52</f>
        <v>0</v>
      </c>
      <c r="O52" s="145"/>
      <c r="P52" s="26" t="s">
        <v>413</v>
      </c>
      <c r="Q52" s="45"/>
      <c r="R52" s="45"/>
      <c r="S52" s="45"/>
      <c r="T52" s="26">
        <f t="shared" ref="T52" si="68">Q52+R52+S52</f>
        <v>0</v>
      </c>
    </row>
    <row r="53" spans="1:20" ht="20.100000000000001" customHeight="1" x14ac:dyDescent="0.3">
      <c r="A53" s="141"/>
      <c r="B53" s="26" t="s">
        <v>385</v>
      </c>
      <c r="C53" s="45"/>
      <c r="D53" s="45"/>
      <c r="E53" s="45"/>
      <c r="F53" s="26">
        <f>C53+D53+E53</f>
        <v>0</v>
      </c>
      <c r="H53" s="141"/>
      <c r="I53" s="26" t="s">
        <v>385</v>
      </c>
      <c r="J53" s="45"/>
      <c r="K53" s="45"/>
      <c r="L53" s="45"/>
      <c r="M53" s="26">
        <f>J53+K53+L53</f>
        <v>0</v>
      </c>
      <c r="O53" s="144"/>
      <c r="P53" s="26" t="s">
        <v>394</v>
      </c>
      <c r="Q53" s="45"/>
      <c r="R53" s="45"/>
      <c r="S53" s="45"/>
      <c r="T53" s="26">
        <f>Q53+R53+S53</f>
        <v>0</v>
      </c>
    </row>
    <row r="54" spans="1:20" ht="20.100000000000001" customHeight="1" x14ac:dyDescent="0.3">
      <c r="A54" s="142"/>
      <c r="B54" s="26" t="s">
        <v>394</v>
      </c>
      <c r="C54" s="45"/>
      <c r="D54" s="45"/>
      <c r="E54" s="45"/>
      <c r="F54" s="26">
        <f t="shared" ref="F54" si="69">C54+D54+E54</f>
        <v>0</v>
      </c>
      <c r="H54" s="143"/>
      <c r="I54" s="26" t="s">
        <v>394</v>
      </c>
      <c r="J54" s="45"/>
      <c r="K54" s="45"/>
      <c r="L54" s="45"/>
      <c r="M54" s="26">
        <f t="shared" ref="M54" si="70">J54+K54+L54</f>
        <v>0</v>
      </c>
      <c r="O54" s="145"/>
      <c r="P54" s="26" t="s">
        <v>413</v>
      </c>
      <c r="Q54" s="45"/>
      <c r="R54" s="45"/>
      <c r="S54" s="45"/>
      <c r="T54" s="26">
        <f t="shared" ref="T54" si="71">Q54+R54+S54</f>
        <v>0</v>
      </c>
    </row>
    <row r="55" spans="1:20" ht="20.100000000000001" customHeight="1" x14ac:dyDescent="0.3">
      <c r="A55" s="141"/>
      <c r="B55" s="26" t="s">
        <v>385</v>
      </c>
      <c r="C55" s="45"/>
      <c r="D55" s="45"/>
      <c r="E55" s="45"/>
      <c r="F55" s="26">
        <f>C55+D55+E55</f>
        <v>0</v>
      </c>
      <c r="H55" s="141"/>
      <c r="I55" s="26" t="s">
        <v>385</v>
      </c>
      <c r="J55" s="45"/>
      <c r="K55" s="45"/>
      <c r="L55" s="45"/>
      <c r="M55" s="26">
        <f>J55+K55+L55</f>
        <v>0</v>
      </c>
      <c r="O55" s="144"/>
      <c r="P55" s="26" t="s">
        <v>394</v>
      </c>
      <c r="Q55" s="45"/>
      <c r="R55" s="45"/>
      <c r="S55" s="45"/>
      <c r="T55" s="26">
        <f>Q55+R55+S55</f>
        <v>0</v>
      </c>
    </row>
    <row r="56" spans="1:20" ht="20.100000000000001" customHeight="1" x14ac:dyDescent="0.3">
      <c r="A56" s="142"/>
      <c r="B56" s="26" t="s">
        <v>394</v>
      </c>
      <c r="C56" s="45"/>
      <c r="D56" s="45"/>
      <c r="E56" s="45"/>
      <c r="F56" s="26">
        <f t="shared" ref="F56" si="72">C56+D56+E56</f>
        <v>0</v>
      </c>
      <c r="H56" s="143"/>
      <c r="I56" s="26" t="s">
        <v>394</v>
      </c>
      <c r="J56" s="45"/>
      <c r="K56" s="45"/>
      <c r="L56" s="45"/>
      <c r="M56" s="26">
        <f t="shared" ref="M56" si="73">J56+K56+L56</f>
        <v>0</v>
      </c>
      <c r="O56" s="145"/>
      <c r="P56" s="26" t="s">
        <v>413</v>
      </c>
      <c r="Q56" s="45"/>
      <c r="R56" s="45"/>
      <c r="S56" s="45"/>
      <c r="T56" s="26">
        <f t="shared" ref="T56" si="74">Q56+R56+S56</f>
        <v>0</v>
      </c>
    </row>
    <row r="57" spans="1:20" ht="20.100000000000001" customHeight="1" x14ac:dyDescent="0.3">
      <c r="A57" s="141"/>
      <c r="B57" s="26" t="s">
        <v>385</v>
      </c>
      <c r="C57" s="45"/>
      <c r="D57" s="45"/>
      <c r="E57" s="45"/>
      <c r="F57" s="26">
        <f>C57+D57+E57</f>
        <v>0</v>
      </c>
      <c r="H57" s="141"/>
      <c r="I57" s="26" t="s">
        <v>385</v>
      </c>
      <c r="J57" s="45"/>
      <c r="K57" s="45"/>
      <c r="L57" s="45"/>
      <c r="M57" s="26">
        <f>J57+K57+L57</f>
        <v>0</v>
      </c>
      <c r="O57" s="144"/>
      <c r="P57" s="26" t="s">
        <v>394</v>
      </c>
      <c r="Q57" s="45"/>
      <c r="R57" s="45"/>
      <c r="S57" s="45"/>
      <c r="T57" s="26">
        <f>Q57+R57+S57</f>
        <v>0</v>
      </c>
    </row>
    <row r="58" spans="1:20" ht="20.100000000000001" customHeight="1" x14ac:dyDescent="0.3">
      <c r="A58" s="142"/>
      <c r="B58" s="26" t="s">
        <v>394</v>
      </c>
      <c r="C58" s="45"/>
      <c r="D58" s="45"/>
      <c r="E58" s="45"/>
      <c r="F58" s="26">
        <f t="shared" ref="F58" si="75">C58+D58+E58</f>
        <v>0</v>
      </c>
      <c r="H58" s="143"/>
      <c r="I58" s="26" t="s">
        <v>394</v>
      </c>
      <c r="J58" s="45"/>
      <c r="K58" s="45"/>
      <c r="L58" s="45"/>
      <c r="M58" s="26">
        <f t="shared" ref="M58" si="76">J58+K58+L58</f>
        <v>0</v>
      </c>
      <c r="O58" s="145"/>
      <c r="P58" s="26" t="s">
        <v>413</v>
      </c>
      <c r="Q58" s="45"/>
      <c r="R58" s="45"/>
      <c r="S58" s="45"/>
      <c r="T58" s="26">
        <f t="shared" ref="T58" si="77">Q58+R58+S58</f>
        <v>0</v>
      </c>
    </row>
    <row r="59" spans="1:20" ht="20.100000000000001" customHeight="1" x14ac:dyDescent="0.3">
      <c r="A59" s="141"/>
      <c r="B59" s="26" t="s">
        <v>385</v>
      </c>
      <c r="C59" s="45"/>
      <c r="D59" s="45"/>
      <c r="E59" s="45"/>
      <c r="F59" s="26">
        <f>C59+D59+E59</f>
        <v>0</v>
      </c>
      <c r="H59" s="141"/>
      <c r="I59" s="26" t="s">
        <v>385</v>
      </c>
      <c r="J59" s="45"/>
      <c r="K59" s="45"/>
      <c r="L59" s="45"/>
      <c r="M59" s="26">
        <f>J59+K59+L59</f>
        <v>0</v>
      </c>
      <c r="O59" s="144"/>
      <c r="P59" s="26" t="s">
        <v>394</v>
      </c>
      <c r="Q59" s="45"/>
      <c r="R59" s="45"/>
      <c r="S59" s="45"/>
      <c r="T59" s="26">
        <f>Q59+R59+S59</f>
        <v>0</v>
      </c>
    </row>
    <row r="60" spans="1:20" ht="20.100000000000001" customHeight="1" x14ac:dyDescent="0.3">
      <c r="A60" s="142"/>
      <c r="B60" s="26" t="s">
        <v>394</v>
      </c>
      <c r="C60" s="45"/>
      <c r="D60" s="45"/>
      <c r="E60" s="45"/>
      <c r="F60" s="26">
        <f t="shared" ref="F60" si="78">C60+D60+E60</f>
        <v>0</v>
      </c>
      <c r="H60" s="143"/>
      <c r="I60" s="26" t="s">
        <v>394</v>
      </c>
      <c r="J60" s="45"/>
      <c r="K60" s="45"/>
      <c r="L60" s="45"/>
      <c r="M60" s="26">
        <f t="shared" ref="M60" si="79">J60+K60+L60</f>
        <v>0</v>
      </c>
      <c r="O60" s="145"/>
      <c r="P60" s="26" t="s">
        <v>413</v>
      </c>
      <c r="Q60" s="45"/>
      <c r="R60" s="45"/>
      <c r="S60" s="45"/>
      <c r="T60" s="26">
        <f t="shared" ref="T60" si="80">Q60+R60+S60</f>
        <v>0</v>
      </c>
    </row>
    <row r="61" spans="1:20" ht="20.100000000000001" customHeight="1" x14ac:dyDescent="0.3">
      <c r="A61" s="141"/>
      <c r="B61" s="26" t="s">
        <v>385</v>
      </c>
      <c r="C61" s="45"/>
      <c r="D61" s="45"/>
      <c r="E61" s="45"/>
      <c r="F61" s="26">
        <f>C61+D61+E61</f>
        <v>0</v>
      </c>
      <c r="H61" s="141"/>
      <c r="I61" s="26" t="s">
        <v>385</v>
      </c>
      <c r="J61" s="45"/>
      <c r="K61" s="45"/>
      <c r="L61" s="45"/>
      <c r="M61" s="26">
        <f>J61+K61+L61</f>
        <v>0</v>
      </c>
      <c r="O61" s="144"/>
      <c r="P61" s="26" t="s">
        <v>394</v>
      </c>
      <c r="Q61" s="45"/>
      <c r="R61" s="45"/>
      <c r="S61" s="45"/>
      <c r="T61" s="26">
        <f>Q61+R61+S61</f>
        <v>0</v>
      </c>
    </row>
    <row r="62" spans="1:20" ht="20.100000000000001" customHeight="1" x14ac:dyDescent="0.3">
      <c r="A62" s="142"/>
      <c r="B62" s="26" t="s">
        <v>394</v>
      </c>
      <c r="C62" s="45"/>
      <c r="D62" s="45"/>
      <c r="E62" s="45"/>
      <c r="F62" s="26">
        <f t="shared" ref="F62" si="81">C62+D62+E62</f>
        <v>0</v>
      </c>
      <c r="H62" s="143"/>
      <c r="I62" s="26" t="s">
        <v>394</v>
      </c>
      <c r="J62" s="45"/>
      <c r="K62" s="45"/>
      <c r="L62" s="45"/>
      <c r="M62" s="26">
        <f t="shared" ref="M62" si="82">J62+K62+L62</f>
        <v>0</v>
      </c>
      <c r="O62" s="145"/>
      <c r="P62" s="26" t="s">
        <v>413</v>
      </c>
      <c r="Q62" s="45"/>
      <c r="R62" s="45"/>
      <c r="S62" s="45"/>
      <c r="T62" s="26">
        <f t="shared" ref="T62" si="83">Q62+R62+S62</f>
        <v>0</v>
      </c>
    </row>
    <row r="63" spans="1:20" ht="20.100000000000001" customHeight="1" x14ac:dyDescent="0.3">
      <c r="A63" s="141"/>
      <c r="B63" s="26" t="s">
        <v>385</v>
      </c>
      <c r="C63" s="45"/>
      <c r="D63" s="45"/>
      <c r="E63" s="45"/>
      <c r="F63" s="26">
        <f>C63+D63+E63</f>
        <v>0</v>
      </c>
      <c r="H63" s="141"/>
      <c r="I63" s="26" t="s">
        <v>385</v>
      </c>
      <c r="J63" s="45"/>
      <c r="K63" s="45"/>
      <c r="L63" s="45"/>
      <c r="M63" s="26">
        <f>J63+K63+L63</f>
        <v>0</v>
      </c>
      <c r="O63" s="144"/>
      <c r="P63" s="26" t="s">
        <v>394</v>
      </c>
      <c r="Q63" s="45"/>
      <c r="R63" s="45"/>
      <c r="S63" s="45"/>
      <c r="T63" s="26">
        <f>Q63+R63+S63</f>
        <v>0</v>
      </c>
    </row>
    <row r="64" spans="1:20" ht="20.100000000000001" customHeight="1" x14ac:dyDescent="0.3">
      <c r="A64" s="142"/>
      <c r="B64" s="26" t="s">
        <v>394</v>
      </c>
      <c r="C64" s="45"/>
      <c r="D64" s="45"/>
      <c r="E64" s="45"/>
      <c r="F64" s="26">
        <f t="shared" ref="F64" si="84">C64+D64+E64</f>
        <v>0</v>
      </c>
      <c r="H64" s="143"/>
      <c r="I64" s="26" t="s">
        <v>394</v>
      </c>
      <c r="J64" s="45"/>
      <c r="K64" s="45"/>
      <c r="L64" s="45"/>
      <c r="M64" s="26">
        <f t="shared" ref="M64" si="85">J64+K64+L64</f>
        <v>0</v>
      </c>
      <c r="O64" s="145"/>
      <c r="P64" s="26" t="s">
        <v>413</v>
      </c>
      <c r="Q64" s="45"/>
      <c r="R64" s="45"/>
      <c r="S64" s="45"/>
      <c r="T64" s="26">
        <f t="shared" ref="T64" si="86">Q64+R64+S64</f>
        <v>0</v>
      </c>
    </row>
    <row r="65" spans="1:20" ht="20.100000000000001" customHeight="1" x14ac:dyDescent="0.3">
      <c r="A65" s="141"/>
      <c r="B65" s="26" t="s">
        <v>385</v>
      </c>
      <c r="C65" s="45"/>
      <c r="D65" s="45"/>
      <c r="E65" s="45"/>
      <c r="F65" s="26">
        <f>C65+D65+E65</f>
        <v>0</v>
      </c>
      <c r="H65" s="141"/>
      <c r="I65" s="26" t="s">
        <v>385</v>
      </c>
      <c r="J65" s="45"/>
      <c r="K65" s="45"/>
      <c r="L65" s="45"/>
      <c r="M65" s="26">
        <f>J65+K65+L65</f>
        <v>0</v>
      </c>
      <c r="O65" s="144"/>
      <c r="P65" s="26" t="s">
        <v>394</v>
      </c>
      <c r="Q65" s="45"/>
      <c r="R65" s="45"/>
      <c r="S65" s="45"/>
      <c r="T65" s="26">
        <f>Q65+R65+S65</f>
        <v>0</v>
      </c>
    </row>
    <row r="66" spans="1:20" ht="20.100000000000001" customHeight="1" x14ac:dyDescent="0.3">
      <c r="A66" s="142"/>
      <c r="B66" s="26" t="s">
        <v>394</v>
      </c>
      <c r="C66" s="45"/>
      <c r="D66" s="45"/>
      <c r="E66" s="45"/>
      <c r="F66" s="26">
        <f t="shared" ref="F66" si="87">C66+D66+E66</f>
        <v>0</v>
      </c>
      <c r="H66" s="143"/>
      <c r="I66" s="26" t="s">
        <v>394</v>
      </c>
      <c r="J66" s="45"/>
      <c r="K66" s="45"/>
      <c r="L66" s="45"/>
      <c r="M66" s="26">
        <f t="shared" ref="M66" si="88">J66+K66+L66</f>
        <v>0</v>
      </c>
      <c r="O66" s="145"/>
      <c r="P66" s="26" t="s">
        <v>413</v>
      </c>
      <c r="Q66" s="45"/>
      <c r="R66" s="45"/>
      <c r="S66" s="45"/>
      <c r="T66" s="26">
        <f t="shared" ref="T66" si="89">Q66+R66+S66</f>
        <v>0</v>
      </c>
    </row>
    <row r="67" spans="1:20" ht="20.100000000000001" customHeight="1" x14ac:dyDescent="0.3">
      <c r="A67" s="141"/>
      <c r="B67" s="26" t="s">
        <v>385</v>
      </c>
      <c r="C67" s="45"/>
      <c r="D67" s="45"/>
      <c r="E67" s="45"/>
      <c r="F67" s="26">
        <f>C67+D67+E67</f>
        <v>0</v>
      </c>
      <c r="H67" s="141">
        <f t="shared" ref="H67" si="90">A67</f>
        <v>0</v>
      </c>
      <c r="I67" s="26" t="s">
        <v>385</v>
      </c>
      <c r="J67" s="45"/>
      <c r="K67" s="45"/>
      <c r="L67" s="45"/>
      <c r="M67" s="26">
        <f>J67+K67+L67</f>
        <v>0</v>
      </c>
      <c r="O67" s="144"/>
      <c r="P67" s="26" t="s">
        <v>394</v>
      </c>
      <c r="Q67" s="45"/>
      <c r="R67" s="45"/>
      <c r="S67" s="45"/>
      <c r="T67" s="26">
        <f>Q67+R67+S67</f>
        <v>0</v>
      </c>
    </row>
    <row r="68" spans="1:20" ht="20.100000000000001" customHeight="1" x14ac:dyDescent="0.3">
      <c r="A68" s="142"/>
      <c r="B68" s="26" t="s">
        <v>394</v>
      </c>
      <c r="C68" s="45"/>
      <c r="D68" s="45"/>
      <c r="E68" s="45"/>
      <c r="F68" s="26">
        <f t="shared" ref="F68" si="91">C68+D68+E68</f>
        <v>0</v>
      </c>
      <c r="H68" s="143"/>
      <c r="I68" s="26" t="s">
        <v>394</v>
      </c>
      <c r="J68" s="45"/>
      <c r="K68" s="45"/>
      <c r="L68" s="45"/>
      <c r="M68" s="26">
        <f t="shared" ref="M68" si="92">J68+K68+L68</f>
        <v>0</v>
      </c>
      <c r="O68" s="145"/>
      <c r="P68" s="26" t="s">
        <v>413</v>
      </c>
      <c r="Q68" s="45"/>
      <c r="R68" s="45"/>
      <c r="S68" s="45"/>
      <c r="T68" s="26">
        <f t="shared" ref="T68" si="93">Q68+R68+S68</f>
        <v>0</v>
      </c>
    </row>
    <row r="69" spans="1:20" ht="20.100000000000001" customHeight="1" x14ac:dyDescent="0.3">
      <c r="A69" s="141"/>
      <c r="B69" s="26" t="s">
        <v>385</v>
      </c>
      <c r="C69" s="45"/>
      <c r="D69" s="45"/>
      <c r="E69" s="45"/>
      <c r="F69" s="26">
        <f>C69+D69+E69</f>
        <v>0</v>
      </c>
      <c r="H69" s="141">
        <f t="shared" ref="H69" si="94">A69</f>
        <v>0</v>
      </c>
      <c r="I69" s="26" t="s">
        <v>385</v>
      </c>
      <c r="J69" s="45"/>
      <c r="K69" s="45"/>
      <c r="L69" s="45"/>
      <c r="M69" s="26">
        <f>J69+K69+L69</f>
        <v>0</v>
      </c>
      <c r="O69" s="144"/>
      <c r="P69" s="26" t="s">
        <v>394</v>
      </c>
      <c r="Q69" s="45"/>
      <c r="R69" s="45"/>
      <c r="S69" s="45"/>
      <c r="T69" s="26">
        <f>Q69+R69+S69</f>
        <v>0</v>
      </c>
    </row>
    <row r="70" spans="1:20" ht="20.100000000000001" customHeight="1" x14ac:dyDescent="0.3">
      <c r="A70" s="142"/>
      <c r="B70" s="26" t="s">
        <v>394</v>
      </c>
      <c r="C70" s="45"/>
      <c r="D70" s="45"/>
      <c r="E70" s="45"/>
      <c r="F70" s="26">
        <f t="shared" ref="F70" si="95">C70+D70+E70</f>
        <v>0</v>
      </c>
      <c r="H70" s="143"/>
      <c r="I70" s="26" t="s">
        <v>394</v>
      </c>
      <c r="J70" s="45"/>
      <c r="K70" s="45"/>
      <c r="L70" s="45"/>
      <c r="M70" s="26">
        <f t="shared" ref="M70" si="96">J70+K70+L70</f>
        <v>0</v>
      </c>
      <c r="O70" s="145"/>
      <c r="P70" s="26" t="s">
        <v>413</v>
      </c>
      <c r="Q70" s="45"/>
      <c r="R70" s="45"/>
      <c r="S70" s="45"/>
      <c r="T70" s="26">
        <f t="shared" ref="T70" si="97">Q70+R70+S70</f>
        <v>0</v>
      </c>
    </row>
    <row r="71" spans="1:20" ht="20.100000000000001" customHeight="1" x14ac:dyDescent="0.3">
      <c r="A71" s="141"/>
      <c r="B71" s="26" t="s">
        <v>385</v>
      </c>
      <c r="C71" s="45"/>
      <c r="D71" s="45"/>
      <c r="E71" s="45"/>
      <c r="F71" s="26">
        <f>C71+D71+E71</f>
        <v>0</v>
      </c>
      <c r="H71" s="141">
        <f t="shared" ref="H71" si="98">A71</f>
        <v>0</v>
      </c>
      <c r="I71" s="26" t="s">
        <v>385</v>
      </c>
      <c r="J71" s="45"/>
      <c r="K71" s="45"/>
      <c r="L71" s="45"/>
      <c r="M71" s="26">
        <f>J71+K71+L71</f>
        <v>0</v>
      </c>
      <c r="O71" s="144"/>
      <c r="P71" s="26" t="s">
        <v>394</v>
      </c>
      <c r="Q71" s="45"/>
      <c r="R71" s="45"/>
      <c r="S71" s="45"/>
      <c r="T71" s="26">
        <f>Q71+R71+S71</f>
        <v>0</v>
      </c>
    </row>
    <row r="72" spans="1:20" ht="20.100000000000001" customHeight="1" x14ac:dyDescent="0.3">
      <c r="A72" s="142"/>
      <c r="B72" s="26" t="s">
        <v>394</v>
      </c>
      <c r="C72" s="45"/>
      <c r="D72" s="45"/>
      <c r="E72" s="45"/>
      <c r="F72" s="26">
        <f t="shared" ref="F72" si="99">C72+D72+E72</f>
        <v>0</v>
      </c>
      <c r="H72" s="143"/>
      <c r="I72" s="26" t="s">
        <v>394</v>
      </c>
      <c r="J72" s="45"/>
      <c r="K72" s="45"/>
      <c r="L72" s="45"/>
      <c r="M72" s="26">
        <f t="shared" ref="M72" si="100">J72+K72+L72</f>
        <v>0</v>
      </c>
      <c r="O72" s="145"/>
      <c r="P72" s="26" t="s">
        <v>413</v>
      </c>
      <c r="Q72" s="45"/>
      <c r="R72" s="45"/>
      <c r="S72" s="45"/>
      <c r="T72" s="26">
        <f t="shared" ref="T72" si="101">Q72+R72+S72</f>
        <v>0</v>
      </c>
    </row>
    <row r="73" spans="1:20" ht="20.100000000000001" customHeight="1" x14ac:dyDescent="0.3">
      <c r="A73" s="141"/>
      <c r="B73" s="26" t="s">
        <v>385</v>
      </c>
      <c r="C73" s="45"/>
      <c r="D73" s="45"/>
      <c r="E73" s="45"/>
      <c r="F73" s="26">
        <f>C73+D73+E73</f>
        <v>0</v>
      </c>
      <c r="H73" s="141">
        <f t="shared" ref="H73" si="102">A73</f>
        <v>0</v>
      </c>
      <c r="I73" s="26" t="s">
        <v>385</v>
      </c>
      <c r="J73" s="45"/>
      <c r="K73" s="45"/>
      <c r="L73" s="45"/>
      <c r="M73" s="26">
        <f>J73+K73+L73</f>
        <v>0</v>
      </c>
      <c r="O73" s="144"/>
      <c r="P73" s="26" t="s">
        <v>394</v>
      </c>
      <c r="Q73" s="45"/>
      <c r="R73" s="45"/>
      <c r="S73" s="45"/>
      <c r="T73" s="26">
        <f>Q73+R73+S73</f>
        <v>0</v>
      </c>
    </row>
    <row r="74" spans="1:20" ht="20.100000000000001" customHeight="1" x14ac:dyDescent="0.3">
      <c r="A74" s="142"/>
      <c r="B74" s="26" t="s">
        <v>394</v>
      </c>
      <c r="C74" s="45"/>
      <c r="D74" s="45"/>
      <c r="E74" s="45"/>
      <c r="F74" s="26">
        <f t="shared" ref="F74" si="103">C74+D74+E74</f>
        <v>0</v>
      </c>
      <c r="H74" s="143"/>
      <c r="I74" s="26" t="s">
        <v>394</v>
      </c>
      <c r="J74" s="45"/>
      <c r="K74" s="45"/>
      <c r="L74" s="45"/>
      <c r="M74" s="26">
        <f t="shared" ref="M74" si="104">J74+K74+L74</f>
        <v>0</v>
      </c>
      <c r="O74" s="145"/>
      <c r="P74" s="26" t="s">
        <v>413</v>
      </c>
      <c r="Q74" s="45"/>
      <c r="R74" s="45"/>
      <c r="S74" s="45"/>
      <c r="T74" s="26">
        <f t="shared" ref="T74" si="105">Q74+R74+S74</f>
        <v>0</v>
      </c>
    </row>
    <row r="75" spans="1:20" ht="20.100000000000001" customHeight="1" x14ac:dyDescent="0.3">
      <c r="A75" s="141"/>
      <c r="B75" s="26" t="s">
        <v>385</v>
      </c>
      <c r="C75" s="45"/>
      <c r="D75" s="45"/>
      <c r="E75" s="45"/>
      <c r="F75" s="26">
        <f>C75+D75+E75</f>
        <v>0</v>
      </c>
      <c r="H75" s="141">
        <f t="shared" ref="H75" si="106">A75</f>
        <v>0</v>
      </c>
      <c r="I75" s="26" t="s">
        <v>385</v>
      </c>
      <c r="J75" s="45"/>
      <c r="K75" s="45"/>
      <c r="L75" s="45"/>
      <c r="M75" s="26">
        <f>J75+K75+L75</f>
        <v>0</v>
      </c>
      <c r="O75" s="144"/>
      <c r="P75" s="26" t="s">
        <v>394</v>
      </c>
      <c r="Q75" s="45"/>
      <c r="R75" s="45"/>
      <c r="S75" s="45"/>
      <c r="T75" s="26">
        <f>Q75+R75+S75</f>
        <v>0</v>
      </c>
    </row>
    <row r="76" spans="1:20" ht="20.100000000000001" customHeight="1" x14ac:dyDescent="0.3">
      <c r="A76" s="142"/>
      <c r="B76" s="26" t="s">
        <v>394</v>
      </c>
      <c r="C76" s="45"/>
      <c r="D76" s="45"/>
      <c r="E76" s="45"/>
      <c r="F76" s="26">
        <f t="shared" ref="F76" si="107">C76+D76+E76</f>
        <v>0</v>
      </c>
      <c r="H76" s="143"/>
      <c r="I76" s="26" t="s">
        <v>394</v>
      </c>
      <c r="J76" s="45"/>
      <c r="K76" s="45"/>
      <c r="L76" s="45"/>
      <c r="M76" s="26">
        <f t="shared" ref="M76" si="108">J76+K76+L76</f>
        <v>0</v>
      </c>
      <c r="O76" s="145"/>
      <c r="P76" s="26" t="s">
        <v>413</v>
      </c>
      <c r="Q76" s="45"/>
      <c r="R76" s="45"/>
      <c r="S76" s="45"/>
      <c r="T76" s="26">
        <f t="shared" ref="T76" si="109">Q76+R76+S76</f>
        <v>0</v>
      </c>
    </row>
    <row r="77" spans="1:20" ht="20.100000000000001" customHeight="1" x14ac:dyDescent="0.3">
      <c r="A77" s="141"/>
      <c r="B77" s="26" t="s">
        <v>385</v>
      </c>
      <c r="C77" s="45"/>
      <c r="D77" s="45"/>
      <c r="E77" s="45"/>
      <c r="F77" s="26">
        <f>C77+D77+E77</f>
        <v>0</v>
      </c>
      <c r="H77" s="141">
        <f t="shared" ref="H77" si="110">A77</f>
        <v>0</v>
      </c>
      <c r="I77" s="26" t="s">
        <v>385</v>
      </c>
      <c r="J77" s="45"/>
      <c r="K77" s="45"/>
      <c r="L77" s="45"/>
      <c r="M77" s="26">
        <f>J77+K77+L77</f>
        <v>0</v>
      </c>
      <c r="O77" s="144"/>
      <c r="P77" s="26" t="s">
        <v>394</v>
      </c>
      <c r="Q77" s="45"/>
      <c r="R77" s="45"/>
      <c r="S77" s="45"/>
      <c r="T77" s="26">
        <f>Q77+R77+S77</f>
        <v>0</v>
      </c>
    </row>
    <row r="78" spans="1:20" ht="20.100000000000001" customHeight="1" x14ac:dyDescent="0.3">
      <c r="A78" s="142"/>
      <c r="B78" s="26" t="s">
        <v>394</v>
      </c>
      <c r="C78" s="45"/>
      <c r="D78" s="45"/>
      <c r="E78" s="45"/>
      <c r="F78" s="26">
        <f t="shared" ref="F78" si="111">C78+D78+E78</f>
        <v>0</v>
      </c>
      <c r="H78" s="143"/>
      <c r="I78" s="26" t="s">
        <v>394</v>
      </c>
      <c r="J78" s="45"/>
      <c r="K78" s="45"/>
      <c r="L78" s="45"/>
      <c r="M78" s="26">
        <f t="shared" ref="M78" si="112">J78+K78+L78</f>
        <v>0</v>
      </c>
      <c r="O78" s="145"/>
      <c r="P78" s="26" t="s">
        <v>413</v>
      </c>
      <c r="Q78" s="45"/>
      <c r="R78" s="45"/>
      <c r="S78" s="45"/>
      <c r="T78" s="26">
        <f t="shared" ref="T78" si="113">Q78+R78+S78</f>
        <v>0</v>
      </c>
    </row>
    <row r="79" spans="1:20" ht="20.100000000000001" customHeight="1" x14ac:dyDescent="0.3">
      <c r="A79" s="141"/>
      <c r="B79" s="26" t="s">
        <v>385</v>
      </c>
      <c r="C79" s="45"/>
      <c r="D79" s="45"/>
      <c r="E79" s="45"/>
      <c r="F79" s="26">
        <f>C79+D79+E79</f>
        <v>0</v>
      </c>
      <c r="H79" s="141">
        <f t="shared" ref="H79" si="114">A79</f>
        <v>0</v>
      </c>
      <c r="I79" s="26" t="s">
        <v>385</v>
      </c>
      <c r="J79" s="45"/>
      <c r="K79" s="45"/>
      <c r="L79" s="45"/>
      <c r="M79" s="26">
        <f>J79+K79+L79</f>
        <v>0</v>
      </c>
      <c r="O79" s="144"/>
      <c r="P79" s="26" t="s">
        <v>394</v>
      </c>
      <c r="Q79" s="45"/>
      <c r="R79" s="45"/>
      <c r="S79" s="45"/>
      <c r="T79" s="26">
        <f>Q79+R79+S79</f>
        <v>0</v>
      </c>
    </row>
    <row r="80" spans="1:20" ht="20.100000000000001" customHeight="1" x14ac:dyDescent="0.3">
      <c r="A80" s="142"/>
      <c r="B80" s="26" t="s">
        <v>394</v>
      </c>
      <c r="C80" s="45"/>
      <c r="D80" s="45"/>
      <c r="E80" s="45"/>
      <c r="F80" s="26">
        <f t="shared" ref="F80" si="115">C80+D80+E80</f>
        <v>0</v>
      </c>
      <c r="H80" s="143"/>
      <c r="I80" s="26" t="s">
        <v>394</v>
      </c>
      <c r="J80" s="45"/>
      <c r="K80" s="45"/>
      <c r="L80" s="45"/>
      <c r="M80" s="26">
        <f t="shared" ref="M80" si="116">J80+K80+L80</f>
        <v>0</v>
      </c>
      <c r="O80" s="145"/>
      <c r="P80" s="26" t="s">
        <v>413</v>
      </c>
      <c r="Q80" s="45"/>
      <c r="R80" s="45"/>
      <c r="S80" s="45"/>
      <c r="T80" s="26">
        <f t="shared" ref="T80" si="117">Q80+R80+S80</f>
        <v>0</v>
      </c>
    </row>
    <row r="81" spans="1:20" ht="20.100000000000001" customHeight="1" x14ac:dyDescent="0.3">
      <c r="A81" s="141"/>
      <c r="B81" s="26" t="s">
        <v>385</v>
      </c>
      <c r="C81" s="45"/>
      <c r="D81" s="45"/>
      <c r="E81" s="45"/>
      <c r="F81" s="26">
        <f>C81+D81+E81</f>
        <v>0</v>
      </c>
      <c r="H81" s="141">
        <f t="shared" ref="H81" si="118">A81</f>
        <v>0</v>
      </c>
      <c r="I81" s="26" t="s">
        <v>385</v>
      </c>
      <c r="J81" s="45"/>
      <c r="K81" s="45"/>
      <c r="L81" s="45"/>
      <c r="M81" s="26">
        <f>J81+K81+L81</f>
        <v>0</v>
      </c>
      <c r="O81" s="144"/>
      <c r="P81" s="26" t="s">
        <v>394</v>
      </c>
      <c r="Q81" s="45"/>
      <c r="R81" s="45"/>
      <c r="S81" s="45"/>
      <c r="T81" s="26">
        <f>Q81+R81+S81</f>
        <v>0</v>
      </c>
    </row>
    <row r="82" spans="1:20" ht="20.100000000000001" customHeight="1" x14ac:dyDescent="0.3">
      <c r="A82" s="142"/>
      <c r="B82" s="26" t="s">
        <v>394</v>
      </c>
      <c r="C82" s="45"/>
      <c r="D82" s="45"/>
      <c r="E82" s="45"/>
      <c r="F82" s="26">
        <f t="shared" ref="F82" si="119">C82+D82+E82</f>
        <v>0</v>
      </c>
      <c r="H82" s="143"/>
      <c r="I82" s="26" t="s">
        <v>394</v>
      </c>
      <c r="J82" s="45"/>
      <c r="K82" s="45"/>
      <c r="L82" s="45"/>
      <c r="M82" s="26">
        <f t="shared" ref="M82" si="120">J82+K82+L82</f>
        <v>0</v>
      </c>
      <c r="O82" s="145"/>
      <c r="P82" s="26" t="s">
        <v>413</v>
      </c>
      <c r="Q82" s="45"/>
      <c r="R82" s="45"/>
      <c r="S82" s="45"/>
      <c r="T82" s="26">
        <f t="shared" ref="T82" si="121">Q82+R82+S82</f>
        <v>0</v>
      </c>
    </row>
    <row r="83" spans="1:20" ht="20.100000000000001" customHeight="1" x14ac:dyDescent="0.3">
      <c r="A83" s="141"/>
      <c r="B83" s="26" t="s">
        <v>385</v>
      </c>
      <c r="C83" s="45"/>
      <c r="D83" s="45"/>
      <c r="E83" s="45"/>
      <c r="F83" s="26">
        <f>C83+D83+E83</f>
        <v>0</v>
      </c>
      <c r="H83" s="141">
        <f t="shared" ref="H83" si="122">A83</f>
        <v>0</v>
      </c>
      <c r="I83" s="26" t="s">
        <v>385</v>
      </c>
      <c r="J83" s="45"/>
      <c r="K83" s="45"/>
      <c r="L83" s="45"/>
      <c r="M83" s="26">
        <f>J83+K83+L83</f>
        <v>0</v>
      </c>
      <c r="O83" s="144"/>
      <c r="P83" s="26" t="s">
        <v>394</v>
      </c>
      <c r="Q83" s="45"/>
      <c r="R83" s="45"/>
      <c r="S83" s="45"/>
      <c r="T83" s="26">
        <f>Q83+R83+S83</f>
        <v>0</v>
      </c>
    </row>
    <row r="84" spans="1:20" ht="20.100000000000001" customHeight="1" x14ac:dyDescent="0.3">
      <c r="A84" s="142"/>
      <c r="B84" s="26" t="s">
        <v>394</v>
      </c>
      <c r="C84" s="45"/>
      <c r="D84" s="45"/>
      <c r="E84" s="45"/>
      <c r="F84" s="26">
        <f t="shared" ref="F84" si="123">C84+D84+E84</f>
        <v>0</v>
      </c>
      <c r="H84" s="143"/>
      <c r="I84" s="26" t="s">
        <v>394</v>
      </c>
      <c r="J84" s="45"/>
      <c r="K84" s="45"/>
      <c r="L84" s="45"/>
      <c r="M84" s="26">
        <f t="shared" ref="M84" si="124">J84+K84+L84</f>
        <v>0</v>
      </c>
      <c r="O84" s="145"/>
      <c r="P84" s="26" t="s">
        <v>413</v>
      </c>
      <c r="Q84" s="45"/>
      <c r="R84" s="45"/>
      <c r="S84" s="45"/>
      <c r="T84" s="26">
        <f t="shared" ref="T84" si="125">Q84+R84+S84</f>
        <v>0</v>
      </c>
    </row>
    <row r="85" spans="1:20" ht="20.100000000000001" customHeight="1" x14ac:dyDescent="0.3">
      <c r="A85" s="141"/>
      <c r="B85" s="26" t="s">
        <v>385</v>
      </c>
      <c r="C85" s="45"/>
      <c r="D85" s="45"/>
      <c r="E85" s="45"/>
      <c r="F85" s="26">
        <f>C85+D85+E85</f>
        <v>0</v>
      </c>
      <c r="H85" s="141">
        <f t="shared" ref="H85" si="126">A85</f>
        <v>0</v>
      </c>
      <c r="I85" s="26" t="s">
        <v>385</v>
      </c>
      <c r="J85" s="45"/>
      <c r="K85" s="45"/>
      <c r="L85" s="45"/>
      <c r="M85" s="26">
        <f>J85+K85+L85</f>
        <v>0</v>
      </c>
      <c r="O85" s="144"/>
      <c r="P85" s="26" t="s">
        <v>394</v>
      </c>
      <c r="Q85" s="45"/>
      <c r="R85" s="45"/>
      <c r="S85" s="45"/>
      <c r="T85" s="26">
        <f>Q85+R85+S85</f>
        <v>0</v>
      </c>
    </row>
    <row r="86" spans="1:20" ht="20.100000000000001" customHeight="1" x14ac:dyDescent="0.3">
      <c r="A86" s="142"/>
      <c r="B86" s="26" t="s">
        <v>394</v>
      </c>
      <c r="C86" s="45"/>
      <c r="D86" s="45"/>
      <c r="E86" s="45"/>
      <c r="F86" s="26">
        <f t="shared" ref="F86" si="127">C86+D86+E86</f>
        <v>0</v>
      </c>
      <c r="H86" s="143"/>
      <c r="I86" s="26" t="s">
        <v>394</v>
      </c>
      <c r="J86" s="45"/>
      <c r="K86" s="45"/>
      <c r="L86" s="45"/>
      <c r="M86" s="26">
        <f t="shared" ref="M86" si="128">J86+K86+L86</f>
        <v>0</v>
      </c>
      <c r="O86" s="145"/>
      <c r="P86" s="26" t="s">
        <v>413</v>
      </c>
      <c r="Q86" s="45"/>
      <c r="R86" s="45"/>
      <c r="S86" s="45"/>
      <c r="T86" s="26">
        <f t="shared" ref="T86" si="129">Q86+R86+S86</f>
        <v>0</v>
      </c>
    </row>
    <row r="87" spans="1:20" ht="20.100000000000001" customHeight="1" x14ac:dyDescent="0.3">
      <c r="A87" s="141"/>
      <c r="B87" s="26" t="s">
        <v>385</v>
      </c>
      <c r="C87" s="45"/>
      <c r="D87" s="45"/>
      <c r="E87" s="45"/>
      <c r="F87" s="26">
        <f>C87+D87+E87</f>
        <v>0</v>
      </c>
      <c r="H87" s="141">
        <f t="shared" ref="H87" si="130">A87</f>
        <v>0</v>
      </c>
      <c r="I87" s="26" t="s">
        <v>385</v>
      </c>
      <c r="J87" s="45"/>
      <c r="K87" s="45"/>
      <c r="L87" s="45"/>
      <c r="M87" s="26">
        <f>J87+K87+L87</f>
        <v>0</v>
      </c>
      <c r="O87" s="144"/>
      <c r="P87" s="26" t="s">
        <v>394</v>
      </c>
      <c r="Q87" s="45"/>
      <c r="R87" s="45"/>
      <c r="S87" s="45"/>
      <c r="T87" s="26">
        <f>Q87+R87+S87</f>
        <v>0</v>
      </c>
    </row>
    <row r="88" spans="1:20" ht="20.100000000000001" customHeight="1" x14ac:dyDescent="0.3">
      <c r="A88" s="142"/>
      <c r="B88" s="26" t="s">
        <v>394</v>
      </c>
      <c r="C88" s="45"/>
      <c r="D88" s="45"/>
      <c r="E88" s="45"/>
      <c r="F88" s="26">
        <f t="shared" ref="F88" si="131">C88+D88+E88</f>
        <v>0</v>
      </c>
      <c r="H88" s="143"/>
      <c r="I88" s="26" t="s">
        <v>394</v>
      </c>
      <c r="J88" s="45"/>
      <c r="K88" s="45"/>
      <c r="L88" s="45"/>
      <c r="M88" s="26">
        <f t="shared" ref="M88" si="132">J88+K88+L88</f>
        <v>0</v>
      </c>
      <c r="O88" s="145"/>
      <c r="P88" s="26" t="s">
        <v>413</v>
      </c>
      <c r="Q88" s="45"/>
      <c r="R88" s="45"/>
      <c r="S88" s="45"/>
      <c r="T88" s="26">
        <f t="shared" ref="T88" si="133">Q88+R88+S88</f>
        <v>0</v>
      </c>
    </row>
    <row r="89" spans="1:20" ht="20.100000000000001" customHeight="1" x14ac:dyDescent="0.3">
      <c r="A89" s="141"/>
      <c r="B89" s="26" t="s">
        <v>385</v>
      </c>
      <c r="C89" s="45"/>
      <c r="D89" s="45"/>
      <c r="E89" s="45"/>
      <c r="F89" s="26">
        <f>C89+D89+E89</f>
        <v>0</v>
      </c>
      <c r="H89" s="141">
        <f t="shared" ref="H89" si="134">A89</f>
        <v>0</v>
      </c>
      <c r="I89" s="26" t="s">
        <v>385</v>
      </c>
      <c r="J89" s="45"/>
      <c r="K89" s="45"/>
      <c r="L89" s="45"/>
      <c r="M89" s="26">
        <f>J89+K89+L89</f>
        <v>0</v>
      </c>
      <c r="O89" s="144"/>
      <c r="P89" s="26" t="s">
        <v>394</v>
      </c>
      <c r="Q89" s="45"/>
      <c r="R89" s="45"/>
      <c r="S89" s="45"/>
      <c r="T89" s="26">
        <f>Q89+R89+S89</f>
        <v>0</v>
      </c>
    </row>
    <row r="90" spans="1:20" ht="20.100000000000001" customHeight="1" x14ac:dyDescent="0.3">
      <c r="A90" s="142"/>
      <c r="B90" s="26" t="s">
        <v>394</v>
      </c>
      <c r="C90" s="45"/>
      <c r="D90" s="45"/>
      <c r="E90" s="45"/>
      <c r="F90" s="26">
        <f t="shared" ref="F90" si="135">C90+D90+E90</f>
        <v>0</v>
      </c>
      <c r="H90" s="143"/>
      <c r="I90" s="26" t="s">
        <v>394</v>
      </c>
      <c r="J90" s="45"/>
      <c r="K90" s="45"/>
      <c r="L90" s="45"/>
      <c r="M90" s="26">
        <f t="shared" ref="M90" si="136">J90+K90+L90</f>
        <v>0</v>
      </c>
      <c r="O90" s="145"/>
      <c r="P90" s="26" t="s">
        <v>413</v>
      </c>
      <c r="Q90" s="45"/>
      <c r="R90" s="45"/>
      <c r="S90" s="45"/>
      <c r="T90" s="26">
        <f t="shared" ref="T90" si="137">Q90+R90+S90</f>
        <v>0</v>
      </c>
    </row>
    <row r="91" spans="1:20" ht="20.100000000000001" customHeight="1" x14ac:dyDescent="0.3">
      <c r="A91" s="141"/>
      <c r="B91" s="26" t="s">
        <v>385</v>
      </c>
      <c r="C91" s="45"/>
      <c r="D91" s="45"/>
      <c r="E91" s="45"/>
      <c r="F91" s="26">
        <f>C91+D91+E91</f>
        <v>0</v>
      </c>
      <c r="H91" s="141">
        <f t="shared" ref="H91" si="138">A91</f>
        <v>0</v>
      </c>
      <c r="I91" s="26" t="s">
        <v>385</v>
      </c>
      <c r="J91" s="45"/>
      <c r="K91" s="45"/>
      <c r="L91" s="45"/>
      <c r="M91" s="26">
        <f>J91+K91+L91</f>
        <v>0</v>
      </c>
      <c r="O91" s="144"/>
      <c r="P91" s="26" t="s">
        <v>394</v>
      </c>
      <c r="Q91" s="45"/>
      <c r="R91" s="45"/>
      <c r="S91" s="45"/>
      <c r="T91" s="26">
        <f>Q91+R91+S91</f>
        <v>0</v>
      </c>
    </row>
    <row r="92" spans="1:20" ht="20.100000000000001" customHeight="1" x14ac:dyDescent="0.3">
      <c r="A92" s="142"/>
      <c r="B92" s="26" t="s">
        <v>394</v>
      </c>
      <c r="C92" s="45"/>
      <c r="D92" s="45"/>
      <c r="E92" s="45"/>
      <c r="F92" s="26">
        <f t="shared" ref="F92" si="139">C92+D92+E92</f>
        <v>0</v>
      </c>
      <c r="H92" s="143"/>
      <c r="I92" s="26" t="s">
        <v>394</v>
      </c>
      <c r="J92" s="45"/>
      <c r="K92" s="45"/>
      <c r="L92" s="45"/>
      <c r="M92" s="26">
        <f t="shared" ref="M92" si="140">J92+K92+L92</f>
        <v>0</v>
      </c>
      <c r="O92" s="145"/>
      <c r="P92" s="26" t="s">
        <v>413</v>
      </c>
      <c r="Q92" s="45"/>
      <c r="R92" s="45"/>
      <c r="S92" s="45"/>
      <c r="T92" s="26">
        <f t="shared" ref="T92" si="141">Q92+R92+S92</f>
        <v>0</v>
      </c>
    </row>
    <row r="93" spans="1:20" ht="20.100000000000001" customHeight="1" x14ac:dyDescent="0.3">
      <c r="A93" s="141"/>
      <c r="B93" s="26" t="s">
        <v>385</v>
      </c>
      <c r="C93" s="45"/>
      <c r="D93" s="45"/>
      <c r="E93" s="45"/>
      <c r="F93" s="26">
        <f>C93+D93+E93</f>
        <v>0</v>
      </c>
      <c r="H93" s="141">
        <f t="shared" ref="H93" si="142">A93</f>
        <v>0</v>
      </c>
      <c r="I93" s="26" t="s">
        <v>385</v>
      </c>
      <c r="J93" s="45"/>
      <c r="K93" s="45"/>
      <c r="L93" s="45"/>
      <c r="M93" s="26">
        <f>J93+K93+L93</f>
        <v>0</v>
      </c>
      <c r="O93" s="144"/>
      <c r="P93" s="26" t="s">
        <v>394</v>
      </c>
      <c r="Q93" s="45"/>
      <c r="R93" s="45"/>
      <c r="S93" s="45"/>
      <c r="T93" s="26">
        <f>Q93+R93+S93</f>
        <v>0</v>
      </c>
    </row>
    <row r="94" spans="1:20" ht="20.100000000000001" customHeight="1" x14ac:dyDescent="0.3">
      <c r="A94" s="142"/>
      <c r="B94" s="26" t="s">
        <v>394</v>
      </c>
      <c r="C94" s="45"/>
      <c r="D94" s="45"/>
      <c r="E94" s="45"/>
      <c r="F94" s="26">
        <f t="shared" ref="F94" si="143">C94+D94+E94</f>
        <v>0</v>
      </c>
      <c r="H94" s="143"/>
      <c r="I94" s="26" t="s">
        <v>394</v>
      </c>
      <c r="J94" s="45"/>
      <c r="K94" s="45"/>
      <c r="L94" s="45"/>
      <c r="M94" s="26">
        <f t="shared" ref="M94" si="144">J94+K94+L94</f>
        <v>0</v>
      </c>
      <c r="O94" s="145"/>
      <c r="P94" s="26" t="s">
        <v>413</v>
      </c>
      <c r="Q94" s="45"/>
      <c r="R94" s="45"/>
      <c r="S94" s="45"/>
      <c r="T94" s="26">
        <f t="shared" ref="T94" si="145">Q94+R94+S94</f>
        <v>0</v>
      </c>
    </row>
    <row r="95" spans="1:20" ht="20.100000000000001" customHeight="1" x14ac:dyDescent="0.3">
      <c r="A95" s="141"/>
      <c r="B95" s="26" t="s">
        <v>385</v>
      </c>
      <c r="C95" s="45"/>
      <c r="D95" s="45"/>
      <c r="E95" s="45"/>
      <c r="F95" s="26">
        <f>C95+D95+E95</f>
        <v>0</v>
      </c>
      <c r="H95" s="141">
        <f t="shared" ref="H95" si="146">A95</f>
        <v>0</v>
      </c>
      <c r="I95" s="26" t="s">
        <v>385</v>
      </c>
      <c r="J95" s="45"/>
      <c r="K95" s="45"/>
      <c r="L95" s="45"/>
      <c r="M95" s="26">
        <f>J95+K95+L95</f>
        <v>0</v>
      </c>
      <c r="O95" s="144"/>
      <c r="P95" s="26" t="s">
        <v>394</v>
      </c>
      <c r="Q95" s="45"/>
      <c r="R95" s="45"/>
      <c r="S95" s="45"/>
      <c r="T95" s="26">
        <f>Q95+R95+S95</f>
        <v>0</v>
      </c>
    </row>
    <row r="96" spans="1:20" ht="20.100000000000001" customHeight="1" x14ac:dyDescent="0.3">
      <c r="A96" s="142"/>
      <c r="B96" s="26" t="s">
        <v>394</v>
      </c>
      <c r="C96" s="45"/>
      <c r="D96" s="45"/>
      <c r="E96" s="45"/>
      <c r="F96" s="26">
        <f t="shared" ref="F96" si="147">C96+D96+E96</f>
        <v>0</v>
      </c>
      <c r="H96" s="143"/>
      <c r="I96" s="26" t="s">
        <v>394</v>
      </c>
      <c r="J96" s="45"/>
      <c r="K96" s="45"/>
      <c r="L96" s="45"/>
      <c r="M96" s="26">
        <f t="shared" ref="M96" si="148">J96+K96+L96</f>
        <v>0</v>
      </c>
      <c r="O96" s="145"/>
      <c r="P96" s="26" t="s">
        <v>413</v>
      </c>
      <c r="Q96" s="45"/>
      <c r="R96" s="45"/>
      <c r="S96" s="45"/>
      <c r="T96" s="26">
        <f t="shared" ref="T96" si="149">Q96+R96+S96</f>
        <v>0</v>
      </c>
    </row>
    <row r="97" spans="1:20" ht="20.100000000000001" customHeight="1" x14ac:dyDescent="0.3">
      <c r="A97" s="141"/>
      <c r="B97" s="26" t="s">
        <v>385</v>
      </c>
      <c r="C97" s="45"/>
      <c r="D97" s="45"/>
      <c r="E97" s="45"/>
      <c r="F97" s="26">
        <f>C97+D97+E97</f>
        <v>0</v>
      </c>
      <c r="H97" s="141">
        <f t="shared" ref="H97" si="150">A97</f>
        <v>0</v>
      </c>
      <c r="I97" s="26" t="s">
        <v>385</v>
      </c>
      <c r="J97" s="45"/>
      <c r="K97" s="45"/>
      <c r="L97" s="45"/>
      <c r="M97" s="26">
        <f>J97+K97+L97</f>
        <v>0</v>
      </c>
      <c r="O97" s="144"/>
      <c r="P97" s="26" t="s">
        <v>394</v>
      </c>
      <c r="Q97" s="45"/>
      <c r="R97" s="45"/>
      <c r="S97" s="45"/>
      <c r="T97" s="26">
        <f>Q97+R97+S97</f>
        <v>0</v>
      </c>
    </row>
    <row r="98" spans="1:20" ht="20.100000000000001" customHeight="1" x14ac:dyDescent="0.3">
      <c r="A98" s="142"/>
      <c r="B98" s="26" t="s">
        <v>394</v>
      </c>
      <c r="C98" s="45"/>
      <c r="D98" s="45"/>
      <c r="E98" s="45"/>
      <c r="F98" s="26">
        <f t="shared" ref="F98" si="151">C98+D98+E98</f>
        <v>0</v>
      </c>
      <c r="H98" s="143"/>
      <c r="I98" s="26" t="s">
        <v>394</v>
      </c>
      <c r="J98" s="45"/>
      <c r="K98" s="45"/>
      <c r="L98" s="45"/>
      <c r="M98" s="26">
        <f t="shared" ref="M98" si="152">J98+K98+L98</f>
        <v>0</v>
      </c>
      <c r="O98" s="145"/>
      <c r="P98" s="26" t="s">
        <v>413</v>
      </c>
      <c r="Q98" s="45"/>
      <c r="R98" s="45"/>
      <c r="S98" s="45"/>
      <c r="T98" s="26">
        <f t="shared" ref="T98" si="153">Q98+R98+S98</f>
        <v>0</v>
      </c>
    </row>
    <row r="99" spans="1:20" ht="20.100000000000001" customHeight="1" x14ac:dyDescent="0.3">
      <c r="A99" s="141"/>
      <c r="B99" s="26" t="s">
        <v>385</v>
      </c>
      <c r="C99" s="45"/>
      <c r="D99" s="45"/>
      <c r="E99" s="45"/>
      <c r="F99" s="26">
        <f>C99+D99+E99</f>
        <v>0</v>
      </c>
      <c r="H99" s="141">
        <f t="shared" ref="H99" si="154">A99</f>
        <v>0</v>
      </c>
      <c r="I99" s="26" t="s">
        <v>385</v>
      </c>
      <c r="J99" s="45"/>
      <c r="K99" s="45"/>
      <c r="L99" s="45"/>
      <c r="M99" s="26">
        <f>J99+K99+L99</f>
        <v>0</v>
      </c>
      <c r="O99" s="144"/>
      <c r="P99" s="26" t="s">
        <v>394</v>
      </c>
      <c r="Q99" s="45"/>
      <c r="R99" s="45"/>
      <c r="S99" s="45"/>
      <c r="T99" s="26">
        <f>Q99+R99+S99</f>
        <v>0</v>
      </c>
    </row>
    <row r="100" spans="1:20" ht="20.100000000000001" customHeight="1" x14ac:dyDescent="0.3">
      <c r="A100" s="142"/>
      <c r="B100" s="26" t="s">
        <v>394</v>
      </c>
      <c r="C100" s="45"/>
      <c r="D100" s="45"/>
      <c r="E100" s="45"/>
      <c r="F100" s="26">
        <f t="shared" ref="F100" si="155">C100+D100+E100</f>
        <v>0</v>
      </c>
      <c r="H100" s="143"/>
      <c r="I100" s="26" t="s">
        <v>394</v>
      </c>
      <c r="J100" s="45"/>
      <c r="K100" s="45"/>
      <c r="L100" s="45"/>
      <c r="M100" s="26">
        <f t="shared" ref="M100" si="156">J100+K100+L100</f>
        <v>0</v>
      </c>
      <c r="O100" s="145"/>
      <c r="P100" s="26" t="s">
        <v>413</v>
      </c>
      <c r="Q100" s="45"/>
      <c r="R100" s="45"/>
      <c r="S100" s="45"/>
      <c r="T100" s="26">
        <f t="shared" ref="T100" si="157">Q100+R100+S100</f>
        <v>0</v>
      </c>
    </row>
    <row r="101" spans="1:20" ht="20.100000000000001" customHeight="1" x14ac:dyDescent="0.3">
      <c r="A101" s="141"/>
      <c r="B101" s="26" t="s">
        <v>385</v>
      </c>
      <c r="C101" s="45"/>
      <c r="D101" s="45"/>
      <c r="E101" s="45"/>
      <c r="F101" s="26">
        <f>C101+D101+E101</f>
        <v>0</v>
      </c>
      <c r="H101" s="141">
        <f t="shared" ref="H101" si="158">A101</f>
        <v>0</v>
      </c>
      <c r="I101" s="26" t="s">
        <v>385</v>
      </c>
      <c r="J101" s="45"/>
      <c r="K101" s="45"/>
      <c r="L101" s="45"/>
      <c r="M101" s="26">
        <f>J101+K101+L101</f>
        <v>0</v>
      </c>
      <c r="O101" s="144"/>
      <c r="P101" s="26" t="s">
        <v>385</v>
      </c>
      <c r="Q101" s="45"/>
      <c r="R101" s="45"/>
      <c r="S101" s="45"/>
      <c r="T101" s="26">
        <f>Q101+R101+S101</f>
        <v>0</v>
      </c>
    </row>
    <row r="102" spans="1:20" ht="20.100000000000001" customHeight="1" x14ac:dyDescent="0.3">
      <c r="A102" s="142"/>
      <c r="B102" s="26" t="s">
        <v>394</v>
      </c>
      <c r="C102" s="45"/>
      <c r="D102" s="45"/>
      <c r="E102" s="45"/>
      <c r="F102" s="26">
        <f t="shared" ref="F102" si="159">C102+D102+E102</f>
        <v>0</v>
      </c>
      <c r="H102" s="143"/>
      <c r="I102" s="26" t="s">
        <v>394</v>
      </c>
      <c r="J102" s="45"/>
      <c r="K102" s="45"/>
      <c r="L102" s="45"/>
      <c r="M102" s="26">
        <f t="shared" ref="M102" si="160">J102+K102+L102</f>
        <v>0</v>
      </c>
      <c r="O102" s="145"/>
      <c r="P102" s="26" t="s">
        <v>394</v>
      </c>
      <c r="Q102" s="45"/>
      <c r="R102" s="45"/>
      <c r="S102" s="45"/>
      <c r="T102" s="26">
        <f t="shared" ref="T102" si="161">Q102+R102+S102</f>
        <v>0</v>
      </c>
    </row>
  </sheetData>
  <sheetProtection algorithmName="SHA-512" hashValue="tTpEHsHdPohcfbEuHGYpSe3O4WRcB/qzTMoWbYUDRVJdPAS9Rr8A+WXo5uvtZ7O94DHdaczgM4+IbmEpEcBgXA==" saltValue="ESJMa1IzKWKWn9BUEK0JOQ==" spinCount="100000" sheet="1" objects="1" scenarios="1"/>
  <mergeCells count="148">
    <mergeCell ref="A3:E3"/>
    <mergeCell ref="A5:F5"/>
    <mergeCell ref="H5:M5"/>
    <mergeCell ref="O5:T5"/>
    <mergeCell ref="A7:A8"/>
    <mergeCell ref="H7:H8"/>
    <mergeCell ref="O7:O8"/>
    <mergeCell ref="A13:A14"/>
    <mergeCell ref="H13:H14"/>
    <mergeCell ref="O13:O14"/>
    <mergeCell ref="A15:A16"/>
    <mergeCell ref="H15:H16"/>
    <mergeCell ref="O15:O16"/>
    <mergeCell ref="A9:A10"/>
    <mergeCell ref="H9:H10"/>
    <mergeCell ref="O9:O10"/>
    <mergeCell ref="A11:A12"/>
    <mergeCell ref="H11:H12"/>
    <mergeCell ref="O11:O12"/>
    <mergeCell ref="A21:A22"/>
    <mergeCell ref="H21:H22"/>
    <mergeCell ref="O21:O22"/>
    <mergeCell ref="A23:A24"/>
    <mergeCell ref="H23:H24"/>
    <mergeCell ref="O23:O24"/>
    <mergeCell ref="A17:A18"/>
    <mergeCell ref="H17:H18"/>
    <mergeCell ref="O17:O18"/>
    <mergeCell ref="A19:A20"/>
    <mergeCell ref="H19:H20"/>
    <mergeCell ref="O19:O20"/>
    <mergeCell ref="A29:A30"/>
    <mergeCell ref="H29:H30"/>
    <mergeCell ref="O29:O30"/>
    <mergeCell ref="A31:A32"/>
    <mergeCell ref="H31:H32"/>
    <mergeCell ref="O31:O32"/>
    <mergeCell ref="A25:A26"/>
    <mergeCell ref="H25:H26"/>
    <mergeCell ref="O25:O26"/>
    <mergeCell ref="A27:A28"/>
    <mergeCell ref="H27:H28"/>
    <mergeCell ref="O27:O28"/>
    <mergeCell ref="A37:A38"/>
    <mergeCell ref="H37:H38"/>
    <mergeCell ref="O37:O38"/>
    <mergeCell ref="A39:A40"/>
    <mergeCell ref="H39:H40"/>
    <mergeCell ref="O39:O40"/>
    <mergeCell ref="A33:A34"/>
    <mergeCell ref="H33:H34"/>
    <mergeCell ref="O33:O34"/>
    <mergeCell ref="A35:A36"/>
    <mergeCell ref="H35:H36"/>
    <mergeCell ref="O35:O36"/>
    <mergeCell ref="A45:A46"/>
    <mergeCell ref="H45:H46"/>
    <mergeCell ref="O45:O46"/>
    <mergeCell ref="A47:A48"/>
    <mergeCell ref="H47:H48"/>
    <mergeCell ref="O47:O48"/>
    <mergeCell ref="A41:A42"/>
    <mergeCell ref="H41:H42"/>
    <mergeCell ref="O41:O42"/>
    <mergeCell ref="A43:A44"/>
    <mergeCell ref="H43:H44"/>
    <mergeCell ref="O43:O44"/>
    <mergeCell ref="A53:A54"/>
    <mergeCell ref="H53:H54"/>
    <mergeCell ref="O53:O54"/>
    <mergeCell ref="A55:A56"/>
    <mergeCell ref="H55:H56"/>
    <mergeCell ref="O55:O56"/>
    <mergeCell ref="A49:A50"/>
    <mergeCell ref="H49:H50"/>
    <mergeCell ref="O49:O50"/>
    <mergeCell ref="A51:A52"/>
    <mergeCell ref="H51:H52"/>
    <mergeCell ref="O51:O52"/>
    <mergeCell ref="A61:A62"/>
    <mergeCell ref="H61:H62"/>
    <mergeCell ref="O61:O62"/>
    <mergeCell ref="A63:A64"/>
    <mergeCell ref="H63:H64"/>
    <mergeCell ref="O63:O64"/>
    <mergeCell ref="A57:A58"/>
    <mergeCell ref="H57:H58"/>
    <mergeCell ref="O57:O58"/>
    <mergeCell ref="A59:A60"/>
    <mergeCell ref="H59:H60"/>
    <mergeCell ref="O59:O60"/>
    <mergeCell ref="A69:A70"/>
    <mergeCell ref="H69:H70"/>
    <mergeCell ref="O69:O70"/>
    <mergeCell ref="A71:A72"/>
    <mergeCell ref="H71:H72"/>
    <mergeCell ref="O71:O72"/>
    <mergeCell ref="A65:A66"/>
    <mergeCell ref="H65:H66"/>
    <mergeCell ref="O65:O66"/>
    <mergeCell ref="A67:A68"/>
    <mergeCell ref="H67:H68"/>
    <mergeCell ref="O67:O68"/>
    <mergeCell ref="A77:A78"/>
    <mergeCell ref="H77:H78"/>
    <mergeCell ref="O77:O78"/>
    <mergeCell ref="A79:A80"/>
    <mergeCell ref="H79:H80"/>
    <mergeCell ref="O79:O80"/>
    <mergeCell ref="A73:A74"/>
    <mergeCell ref="H73:H74"/>
    <mergeCell ref="O73:O74"/>
    <mergeCell ref="A75:A76"/>
    <mergeCell ref="H75:H76"/>
    <mergeCell ref="O75:O76"/>
    <mergeCell ref="A85:A86"/>
    <mergeCell ref="H85:H86"/>
    <mergeCell ref="O85:O86"/>
    <mergeCell ref="A87:A88"/>
    <mergeCell ref="H87:H88"/>
    <mergeCell ref="O87:O88"/>
    <mergeCell ref="A81:A82"/>
    <mergeCell ref="H81:H82"/>
    <mergeCell ref="O81:O82"/>
    <mergeCell ref="A83:A84"/>
    <mergeCell ref="H83:H84"/>
    <mergeCell ref="O83:O84"/>
    <mergeCell ref="A93:A94"/>
    <mergeCell ref="H93:H94"/>
    <mergeCell ref="O93:O94"/>
    <mergeCell ref="A95:A96"/>
    <mergeCell ref="H95:H96"/>
    <mergeCell ref="O95:O96"/>
    <mergeCell ref="A89:A90"/>
    <mergeCell ref="H89:H90"/>
    <mergeCell ref="O89:O90"/>
    <mergeCell ref="A91:A92"/>
    <mergeCell ref="H91:H92"/>
    <mergeCell ref="O91:O92"/>
    <mergeCell ref="A101:A102"/>
    <mergeCell ref="H101:H102"/>
    <mergeCell ref="O101:O102"/>
    <mergeCell ref="A97:A98"/>
    <mergeCell ref="H97:H98"/>
    <mergeCell ref="O97:O98"/>
    <mergeCell ref="A99:A100"/>
    <mergeCell ref="H99:H100"/>
    <mergeCell ref="O99:O100"/>
  </mergeCells>
  <dataValidations count="1">
    <dataValidation type="list" allowBlank="1" showInputMessage="1" showErrorMessage="1" sqref="O101 A7 O7 A71 A9 H9 H11 A11 H13 A99 A13 H15 A73 A15 H17 H19 A17 H21 A93 A19 H23 A75 A21 H25 H27 A23 H29 H31 A25 H33 A77 A27 H35 H37 A29 H39 H41 A31 H43 A79 A33 H45 H47 A35 H49 A95 A37 H51 A81 A39 H53 H55 A41 H57 H59 A43 H61 A83 A45 H63 H65 A47 H67 H69 A49 H71 A85 A51 H73 H75 A53 H77 A97 A55 H79 A87 A57 H81 H83 A59 H85 H87 A61 H89 A89 A63 H91 H93 A65 H95 A101 A67 H97 A91 A69 H99 H101 O9 O11 O13 O15 O17 O19 O21 O23 O25 O27 O29 O31 O33 O35 O37 O39 O41 O43 O45 O47 O49 O51 O53 O55 O57 O59 O61 O63 O65 O67 O69 O71 O73 O75 O77 O79 O81 O83 O85 O87 O89 O91 O93 O95 O97 O99 H7" xr:uid="{00000000-0002-0000-0400-000000000000}">
      <formula1>BUT_2A</formula1>
    </dataValidation>
  </dataValidations>
  <pageMargins left="0.7" right="0.7" top="0.75" bottom="0.75"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9"/>
  </sheetPr>
  <dimension ref="A1:AH109"/>
  <sheetViews>
    <sheetView showGridLines="0" zoomScale="90" zoomScaleNormal="90" workbookViewId="0">
      <selection activeCell="A35" sqref="A35:A37"/>
    </sheetView>
  </sheetViews>
  <sheetFormatPr baseColWidth="10" defaultColWidth="10.8984375" defaultRowHeight="15.6" x14ac:dyDescent="0.3"/>
  <cols>
    <col min="1" max="1" width="34.8984375" style="22" customWidth="1"/>
    <col min="2" max="2" width="14.8984375" style="22" customWidth="1"/>
    <col min="3" max="3" width="19.69921875" style="22" customWidth="1"/>
    <col min="4" max="4" width="21.09765625" style="22" customWidth="1"/>
    <col min="5" max="32" width="12.8984375" style="22" customWidth="1"/>
    <col min="33" max="33" width="16" style="22" customWidth="1"/>
    <col min="34" max="34" width="15.3984375" style="22" customWidth="1"/>
    <col min="35" max="61" width="12.8984375" style="22" customWidth="1"/>
    <col min="62" max="16384" width="10.8984375" style="22"/>
  </cols>
  <sheetData>
    <row r="1" spans="1:34" ht="46.8" x14ac:dyDescent="0.45">
      <c r="A1" s="21" t="s">
        <v>414</v>
      </c>
    </row>
    <row r="3" spans="1:34" ht="47.1" customHeight="1" x14ac:dyDescent="0.3">
      <c r="A3" s="109" t="s">
        <v>416</v>
      </c>
      <c r="B3" s="109"/>
      <c r="C3" s="109"/>
      <c r="D3" s="109"/>
      <c r="E3" s="109"/>
      <c r="F3" s="109"/>
      <c r="G3" s="36"/>
      <c r="H3" s="36"/>
      <c r="I3" s="36"/>
      <c r="J3" s="36"/>
      <c r="K3" s="36"/>
      <c r="L3" s="36"/>
      <c r="M3" s="36"/>
      <c r="N3" s="36"/>
      <c r="O3" s="36"/>
      <c r="P3" s="36"/>
      <c r="Q3" s="36"/>
      <c r="R3" s="36"/>
      <c r="S3" s="36"/>
      <c r="T3" s="46"/>
      <c r="U3" s="46"/>
      <c r="V3" s="46"/>
      <c r="W3" s="46"/>
      <c r="X3" s="46"/>
      <c r="Y3" s="46"/>
      <c r="Z3" s="46"/>
      <c r="AA3" s="46"/>
      <c r="AB3" s="46"/>
      <c r="AC3" s="46"/>
      <c r="AD3" s="46"/>
      <c r="AE3" s="46"/>
      <c r="AF3" s="46"/>
    </row>
    <row r="4" spans="1:34" x14ac:dyDescent="0.3">
      <c r="A4" s="101"/>
    </row>
    <row r="5" spans="1:34" ht="32.4" thickBot="1" x14ac:dyDescent="0.35">
      <c r="A5" s="102" t="s">
        <v>476</v>
      </c>
    </row>
    <row r="6" spans="1:34" ht="81.900000000000006" customHeight="1" x14ac:dyDescent="0.3">
      <c r="A6" s="156" t="s">
        <v>386</v>
      </c>
      <c r="B6" s="148" t="s">
        <v>401</v>
      </c>
      <c r="C6" s="158" t="s">
        <v>415</v>
      </c>
      <c r="D6" s="148" t="s">
        <v>467</v>
      </c>
      <c r="E6" s="153" t="s">
        <v>269</v>
      </c>
      <c r="F6" s="154"/>
      <c r="G6" s="154"/>
      <c r="H6" s="155"/>
      <c r="I6" s="150" t="s">
        <v>387</v>
      </c>
      <c r="J6" s="151"/>
      <c r="K6" s="151"/>
      <c r="L6" s="152"/>
      <c r="M6" s="153" t="s">
        <v>268</v>
      </c>
      <c r="N6" s="154"/>
      <c r="O6" s="154"/>
      <c r="P6" s="155"/>
      <c r="Q6" s="150" t="s">
        <v>260</v>
      </c>
      <c r="R6" s="151"/>
      <c r="S6" s="151"/>
      <c r="T6" s="152"/>
      <c r="U6" s="153" t="s">
        <v>359</v>
      </c>
      <c r="V6" s="154"/>
      <c r="W6" s="154"/>
      <c r="X6" s="155"/>
      <c r="Y6" s="150" t="s">
        <v>262</v>
      </c>
      <c r="Z6" s="151"/>
      <c r="AA6" s="151"/>
      <c r="AB6" s="152"/>
      <c r="AC6" s="153" t="s">
        <v>261</v>
      </c>
      <c r="AD6" s="154"/>
      <c r="AE6" s="154"/>
      <c r="AF6" s="154"/>
      <c r="AG6" s="146" t="s">
        <v>465</v>
      </c>
      <c r="AH6" s="147"/>
    </row>
    <row r="7" spans="1:34" ht="81.900000000000006" customHeight="1" x14ac:dyDescent="0.3">
      <c r="A7" s="157"/>
      <c r="B7" s="149"/>
      <c r="C7" s="159"/>
      <c r="D7" s="149"/>
      <c r="E7" s="47" t="s">
        <v>263</v>
      </c>
      <c r="F7" s="47" t="s">
        <v>264</v>
      </c>
      <c r="G7" s="47" t="s">
        <v>265</v>
      </c>
      <c r="H7" s="47" t="s">
        <v>267</v>
      </c>
      <c r="I7" s="48" t="s">
        <v>263</v>
      </c>
      <c r="J7" s="48" t="s">
        <v>264</v>
      </c>
      <c r="K7" s="48" t="s">
        <v>266</v>
      </c>
      <c r="L7" s="48" t="s">
        <v>267</v>
      </c>
      <c r="M7" s="47" t="s">
        <v>263</v>
      </c>
      <c r="N7" s="47" t="s">
        <v>264</v>
      </c>
      <c r="O7" s="47" t="s">
        <v>266</v>
      </c>
      <c r="P7" s="47" t="s">
        <v>267</v>
      </c>
      <c r="Q7" s="48" t="s">
        <v>263</v>
      </c>
      <c r="R7" s="48" t="s">
        <v>264</v>
      </c>
      <c r="S7" s="48" t="s">
        <v>266</v>
      </c>
      <c r="T7" s="48" t="s">
        <v>267</v>
      </c>
      <c r="U7" s="47" t="s">
        <v>263</v>
      </c>
      <c r="V7" s="47" t="s">
        <v>264</v>
      </c>
      <c r="W7" s="47" t="s">
        <v>266</v>
      </c>
      <c r="X7" s="47" t="s">
        <v>267</v>
      </c>
      <c r="Y7" s="48" t="s">
        <v>263</v>
      </c>
      <c r="Z7" s="48" t="s">
        <v>264</v>
      </c>
      <c r="AA7" s="48" t="s">
        <v>266</v>
      </c>
      <c r="AB7" s="48" t="s">
        <v>267</v>
      </c>
      <c r="AC7" s="47" t="s">
        <v>263</v>
      </c>
      <c r="AD7" s="47" t="s">
        <v>264</v>
      </c>
      <c r="AE7" s="47" t="s">
        <v>266</v>
      </c>
      <c r="AF7" s="87" t="s">
        <v>267</v>
      </c>
      <c r="AG7" s="91" t="s">
        <v>466</v>
      </c>
      <c r="AH7" s="92" t="s">
        <v>229</v>
      </c>
    </row>
    <row r="8" spans="1:34" ht="20.100000000000001" customHeight="1" x14ac:dyDescent="0.3">
      <c r="A8" s="137" t="s">
        <v>134</v>
      </c>
      <c r="B8" s="69" t="s">
        <v>368</v>
      </c>
      <c r="C8" s="69">
        <f>E8+I8+M8+Q8+U8+Y8+AC8</f>
        <v>27</v>
      </c>
      <c r="D8" s="69">
        <f>F8+J8+N8+R8+V8+Z8+AD8</f>
        <v>2</v>
      </c>
      <c r="E8" s="45">
        <v>18</v>
      </c>
      <c r="F8" s="45">
        <v>0</v>
      </c>
      <c r="G8" s="49">
        <f t="shared" ref="G8:G10" si="0">IFERROR(E8/C8, 0)</f>
        <v>0.66666666666666663</v>
      </c>
      <c r="H8" s="49">
        <f t="shared" ref="H8:H10" si="1">IFERROR(F8/E8, 0)</f>
        <v>0</v>
      </c>
      <c r="I8" s="45">
        <v>5</v>
      </c>
      <c r="J8" s="45">
        <v>1</v>
      </c>
      <c r="K8" s="49">
        <f t="shared" ref="K8:K10" si="2">IFERROR(I8/C8, 0)</f>
        <v>0.18518518518518517</v>
      </c>
      <c r="L8" s="49">
        <f t="shared" ref="L8:L10" si="3">IFERROR(J8/I8, 0)</f>
        <v>0.2</v>
      </c>
      <c r="M8" s="45">
        <v>0</v>
      </c>
      <c r="N8" s="45">
        <v>0</v>
      </c>
      <c r="O8" s="49">
        <f t="shared" ref="O8:O10" si="4">IFERROR(M8/C8, 0)</f>
        <v>0</v>
      </c>
      <c r="P8" s="49">
        <f t="shared" ref="P8:P10" si="5">IFERROR(N8/M8, 0)</f>
        <v>0</v>
      </c>
      <c r="Q8" s="45">
        <v>0</v>
      </c>
      <c r="R8" s="45">
        <v>0</v>
      </c>
      <c r="S8" s="49">
        <f t="shared" ref="S8:S10" si="6">IFERROR(Q8/C8, 0)</f>
        <v>0</v>
      </c>
      <c r="T8" s="49">
        <f t="shared" ref="T8:T10" si="7">IFERROR(R8/Q8, 0)</f>
        <v>0</v>
      </c>
      <c r="U8" s="45">
        <v>2</v>
      </c>
      <c r="V8" s="45">
        <v>1</v>
      </c>
      <c r="W8" s="49">
        <f>IFERROR(U8/C8, 0)</f>
        <v>7.407407407407407E-2</v>
      </c>
      <c r="X8" s="49">
        <f t="shared" ref="X8:X10" si="8">IFERROR(V8/U8, 0)</f>
        <v>0.5</v>
      </c>
      <c r="Y8" s="45">
        <v>1</v>
      </c>
      <c r="Z8" s="45">
        <v>0</v>
      </c>
      <c r="AA8" s="49">
        <f t="shared" ref="AA8:AA10" si="9">IFERROR(Y8/C8, 0)</f>
        <v>3.7037037037037035E-2</v>
      </c>
      <c r="AB8" s="49">
        <f t="shared" ref="AB8:AB10" si="10">IFERROR(Z8/Y8, 0)</f>
        <v>0</v>
      </c>
      <c r="AC8" s="45">
        <v>1</v>
      </c>
      <c r="AD8" s="45">
        <v>0</v>
      </c>
      <c r="AE8" s="49">
        <f t="shared" ref="AE8:AE10" si="11">IFERROR(AC8/C8, 0)</f>
        <v>3.7037037037037035E-2</v>
      </c>
      <c r="AF8" s="90">
        <f t="shared" ref="AF8:AF10" si="12">IFERROR(AD8/AC8, 0)</f>
        <v>0</v>
      </c>
      <c r="AG8" s="93">
        <f>(E8+I8)/C8</f>
        <v>0.85185185185185186</v>
      </c>
      <c r="AH8" s="94">
        <f>(F8+J8)/D8</f>
        <v>0.5</v>
      </c>
    </row>
    <row r="9" spans="1:34" ht="20.100000000000001" customHeight="1" x14ac:dyDescent="0.3">
      <c r="A9" s="138"/>
      <c r="B9" s="69" t="s">
        <v>385</v>
      </c>
      <c r="C9" s="69">
        <f t="shared" ref="C9:C72" si="13">E9+I9+M9+Q9+U9+Y9+AC9</f>
        <v>22</v>
      </c>
      <c r="D9" s="69">
        <f t="shared" ref="D9:D72" si="14">F9+J9+N9+R9+V9+Z9+AD9</f>
        <v>6</v>
      </c>
      <c r="E9" s="45">
        <v>11</v>
      </c>
      <c r="F9" s="45">
        <v>4</v>
      </c>
      <c r="G9" s="49">
        <f t="shared" si="0"/>
        <v>0.5</v>
      </c>
      <c r="H9" s="49">
        <f t="shared" si="1"/>
        <v>0.36363636363636365</v>
      </c>
      <c r="I9" s="45">
        <v>10</v>
      </c>
      <c r="J9" s="45">
        <v>1</v>
      </c>
      <c r="K9" s="49">
        <f t="shared" si="2"/>
        <v>0.45454545454545453</v>
      </c>
      <c r="L9" s="49">
        <f t="shared" si="3"/>
        <v>0.1</v>
      </c>
      <c r="M9" s="45">
        <v>0</v>
      </c>
      <c r="N9" s="45">
        <v>0</v>
      </c>
      <c r="O9" s="49">
        <f t="shared" si="4"/>
        <v>0</v>
      </c>
      <c r="P9" s="49">
        <f t="shared" si="5"/>
        <v>0</v>
      </c>
      <c r="Q9" s="45">
        <v>0</v>
      </c>
      <c r="R9" s="45">
        <v>0</v>
      </c>
      <c r="S9" s="49">
        <f t="shared" si="6"/>
        <v>0</v>
      </c>
      <c r="T9" s="49">
        <f t="shared" si="7"/>
        <v>0</v>
      </c>
      <c r="U9" s="45">
        <v>1</v>
      </c>
      <c r="V9" s="45">
        <v>1</v>
      </c>
      <c r="W9" s="49">
        <f t="shared" ref="W9:W72" si="15">IFERROR(U9/C9, 0)</f>
        <v>4.5454545454545456E-2</v>
      </c>
      <c r="X9" s="49">
        <f t="shared" si="8"/>
        <v>1</v>
      </c>
      <c r="Y9" s="45">
        <v>0</v>
      </c>
      <c r="Z9" s="45">
        <v>0</v>
      </c>
      <c r="AA9" s="49">
        <f t="shared" si="9"/>
        <v>0</v>
      </c>
      <c r="AB9" s="49">
        <f t="shared" si="10"/>
        <v>0</v>
      </c>
      <c r="AC9" s="45">
        <v>0</v>
      </c>
      <c r="AD9" s="45">
        <v>0</v>
      </c>
      <c r="AE9" s="49">
        <f t="shared" si="11"/>
        <v>0</v>
      </c>
      <c r="AF9" s="90">
        <f t="shared" si="12"/>
        <v>0</v>
      </c>
      <c r="AG9" s="93">
        <f t="shared" ref="AG9:AG72" si="16">(E9+I9)/C9</f>
        <v>0.95454545454545459</v>
      </c>
      <c r="AH9" s="94">
        <f t="shared" ref="AH9:AH72" si="17">(F9+J9)/D9</f>
        <v>0.83333333333333337</v>
      </c>
    </row>
    <row r="10" spans="1:34" ht="20.100000000000001" customHeight="1" x14ac:dyDescent="0.3">
      <c r="A10" s="140"/>
      <c r="B10" s="69" t="s">
        <v>394</v>
      </c>
      <c r="C10" s="69">
        <f t="shared" si="13"/>
        <v>30</v>
      </c>
      <c r="D10" s="69">
        <f t="shared" si="14"/>
        <v>9</v>
      </c>
      <c r="E10" s="45">
        <v>9</v>
      </c>
      <c r="F10" s="45">
        <v>1</v>
      </c>
      <c r="G10" s="49">
        <f t="shared" si="0"/>
        <v>0.3</v>
      </c>
      <c r="H10" s="49">
        <f t="shared" si="1"/>
        <v>0.1111111111111111</v>
      </c>
      <c r="I10" s="45">
        <v>10</v>
      </c>
      <c r="J10" s="45">
        <v>3</v>
      </c>
      <c r="K10" s="49">
        <f t="shared" si="2"/>
        <v>0.33333333333333331</v>
      </c>
      <c r="L10" s="49">
        <f t="shared" si="3"/>
        <v>0.3</v>
      </c>
      <c r="M10" s="45">
        <v>1</v>
      </c>
      <c r="N10" s="45">
        <v>0</v>
      </c>
      <c r="O10" s="49">
        <f t="shared" si="4"/>
        <v>3.3333333333333333E-2</v>
      </c>
      <c r="P10" s="49">
        <f t="shared" si="5"/>
        <v>0</v>
      </c>
      <c r="Q10" s="45">
        <v>0</v>
      </c>
      <c r="R10" s="45">
        <v>0</v>
      </c>
      <c r="S10" s="49">
        <f t="shared" si="6"/>
        <v>0</v>
      </c>
      <c r="T10" s="49">
        <f t="shared" si="7"/>
        <v>0</v>
      </c>
      <c r="U10" s="45">
        <v>6</v>
      </c>
      <c r="V10" s="45">
        <v>4</v>
      </c>
      <c r="W10" s="49">
        <f t="shared" si="15"/>
        <v>0.2</v>
      </c>
      <c r="X10" s="49">
        <f t="shared" si="8"/>
        <v>0.66666666666666663</v>
      </c>
      <c r="Y10" s="45">
        <v>2</v>
      </c>
      <c r="Z10" s="45">
        <v>1</v>
      </c>
      <c r="AA10" s="49">
        <f t="shared" si="9"/>
        <v>6.6666666666666666E-2</v>
      </c>
      <c r="AB10" s="49">
        <f t="shared" si="10"/>
        <v>0.5</v>
      </c>
      <c r="AC10" s="45">
        <v>2</v>
      </c>
      <c r="AD10" s="45">
        <v>0</v>
      </c>
      <c r="AE10" s="49">
        <f t="shared" si="11"/>
        <v>6.6666666666666666E-2</v>
      </c>
      <c r="AF10" s="90">
        <f t="shared" si="12"/>
        <v>0</v>
      </c>
      <c r="AG10" s="93">
        <f t="shared" si="16"/>
        <v>0.6333333333333333</v>
      </c>
      <c r="AH10" s="94">
        <f t="shared" si="17"/>
        <v>0.44444444444444442</v>
      </c>
    </row>
    <row r="11" spans="1:34" ht="20.100000000000001" customHeight="1" x14ac:dyDescent="0.3">
      <c r="A11" s="137" t="str">
        <f>'Fiche 6b'!A10</f>
        <v>GB - parcours SEE</v>
      </c>
      <c r="B11" s="69" t="s">
        <v>368</v>
      </c>
      <c r="C11" s="69">
        <f t="shared" si="13"/>
        <v>32</v>
      </c>
      <c r="D11" s="69">
        <f t="shared" si="14"/>
        <v>9</v>
      </c>
      <c r="E11" s="45">
        <v>21</v>
      </c>
      <c r="F11" s="45">
        <v>4</v>
      </c>
      <c r="G11" s="49">
        <f t="shared" ref="G11:G16" si="18">IFERROR(E11/C11, 0)</f>
        <v>0.65625</v>
      </c>
      <c r="H11" s="49">
        <f t="shared" ref="H11:H16" si="19">IFERROR(F11/E11, 0)</f>
        <v>0.19047619047619047</v>
      </c>
      <c r="I11" s="45">
        <v>8</v>
      </c>
      <c r="J11" s="45">
        <v>4</v>
      </c>
      <c r="K11" s="49">
        <f t="shared" ref="K11:K16" si="20">IFERROR(I11/C11, 0)</f>
        <v>0.25</v>
      </c>
      <c r="L11" s="49">
        <f t="shared" ref="L11:L16" si="21">IFERROR(J11/I11, 0)</f>
        <v>0.5</v>
      </c>
      <c r="M11" s="45">
        <v>0</v>
      </c>
      <c r="N11" s="45">
        <v>0</v>
      </c>
      <c r="O11" s="49">
        <f t="shared" ref="O11:O16" si="22">IFERROR(M11/C11, 0)</f>
        <v>0</v>
      </c>
      <c r="P11" s="49">
        <f t="shared" ref="P11:P16" si="23">IFERROR(N11/M11, 0)</f>
        <v>0</v>
      </c>
      <c r="Q11" s="45">
        <v>0</v>
      </c>
      <c r="R11" s="45">
        <v>0</v>
      </c>
      <c r="S11" s="49">
        <f t="shared" ref="S11:S16" si="24">IFERROR(Q11/C11, 0)</f>
        <v>0</v>
      </c>
      <c r="T11" s="49">
        <f t="shared" ref="T11:T16" si="25">IFERROR(R11/Q11, 0)</f>
        <v>0</v>
      </c>
      <c r="U11" s="45">
        <v>2</v>
      </c>
      <c r="V11" s="45">
        <v>1</v>
      </c>
      <c r="W11" s="49">
        <f t="shared" si="15"/>
        <v>6.25E-2</v>
      </c>
      <c r="X11" s="49">
        <f t="shared" ref="X11:X16" si="26">IFERROR(V11/U11, 0)</f>
        <v>0.5</v>
      </c>
      <c r="Y11" s="45">
        <v>1</v>
      </c>
      <c r="Z11" s="45">
        <v>0</v>
      </c>
      <c r="AA11" s="49">
        <f t="shared" ref="AA11:AA16" si="27">IFERROR(Y11/C11, 0)</f>
        <v>3.125E-2</v>
      </c>
      <c r="AB11" s="49">
        <f t="shared" ref="AB11:AB16" si="28">IFERROR(Z11/Y11, 0)</f>
        <v>0</v>
      </c>
      <c r="AC11" s="45">
        <v>0</v>
      </c>
      <c r="AD11" s="45">
        <v>0</v>
      </c>
      <c r="AE11" s="49">
        <f t="shared" ref="AE11:AE16" si="29">IFERROR(AC11/C11, 0)</f>
        <v>0</v>
      </c>
      <c r="AF11" s="90">
        <f t="shared" ref="AF11:AF16" si="30">IFERROR(AD11/AC11, 0)</f>
        <v>0</v>
      </c>
      <c r="AG11" s="93">
        <f t="shared" si="16"/>
        <v>0.90625</v>
      </c>
      <c r="AH11" s="94">
        <f t="shared" si="17"/>
        <v>0.88888888888888884</v>
      </c>
    </row>
    <row r="12" spans="1:34" ht="20.100000000000001" customHeight="1" x14ac:dyDescent="0.3">
      <c r="A12" s="138"/>
      <c r="B12" s="69" t="s">
        <v>385</v>
      </c>
      <c r="C12" s="69">
        <f t="shared" si="13"/>
        <v>41</v>
      </c>
      <c r="D12" s="69">
        <f t="shared" si="14"/>
        <v>11</v>
      </c>
      <c r="E12" s="45">
        <v>22</v>
      </c>
      <c r="F12" s="45">
        <v>3</v>
      </c>
      <c r="G12" s="49">
        <f t="shared" si="18"/>
        <v>0.53658536585365857</v>
      </c>
      <c r="H12" s="49">
        <f t="shared" si="19"/>
        <v>0.13636363636363635</v>
      </c>
      <c r="I12" s="45">
        <v>13</v>
      </c>
      <c r="J12" s="45">
        <v>5</v>
      </c>
      <c r="K12" s="49">
        <f t="shared" si="20"/>
        <v>0.31707317073170732</v>
      </c>
      <c r="L12" s="49">
        <f t="shared" si="21"/>
        <v>0.38461538461538464</v>
      </c>
      <c r="M12" s="45">
        <v>2</v>
      </c>
      <c r="N12" s="45">
        <v>0</v>
      </c>
      <c r="O12" s="49">
        <f t="shared" si="22"/>
        <v>4.878048780487805E-2</v>
      </c>
      <c r="P12" s="49">
        <f t="shared" si="23"/>
        <v>0</v>
      </c>
      <c r="Q12" s="45">
        <v>1</v>
      </c>
      <c r="R12" s="45">
        <v>1</v>
      </c>
      <c r="S12" s="49">
        <f t="shared" si="24"/>
        <v>2.4390243902439025E-2</v>
      </c>
      <c r="T12" s="49">
        <f t="shared" si="25"/>
        <v>1</v>
      </c>
      <c r="U12" s="45">
        <v>1</v>
      </c>
      <c r="V12" s="45">
        <v>1</v>
      </c>
      <c r="W12" s="49">
        <f t="shared" si="15"/>
        <v>2.4390243902439025E-2</v>
      </c>
      <c r="X12" s="49">
        <f t="shared" si="26"/>
        <v>1</v>
      </c>
      <c r="Y12" s="45">
        <v>1</v>
      </c>
      <c r="Z12" s="45">
        <v>0</v>
      </c>
      <c r="AA12" s="49">
        <f t="shared" si="27"/>
        <v>2.4390243902439025E-2</v>
      </c>
      <c r="AB12" s="49">
        <f t="shared" si="28"/>
        <v>0</v>
      </c>
      <c r="AC12" s="45">
        <v>1</v>
      </c>
      <c r="AD12" s="45">
        <v>1</v>
      </c>
      <c r="AE12" s="49">
        <f t="shared" si="29"/>
        <v>2.4390243902439025E-2</v>
      </c>
      <c r="AF12" s="90">
        <f t="shared" si="30"/>
        <v>1</v>
      </c>
      <c r="AG12" s="93">
        <f t="shared" si="16"/>
        <v>0.85365853658536583</v>
      </c>
      <c r="AH12" s="94">
        <f t="shared" si="17"/>
        <v>0.72727272727272729</v>
      </c>
    </row>
    <row r="13" spans="1:34" ht="20.100000000000001" customHeight="1" x14ac:dyDescent="0.3">
      <c r="A13" s="140"/>
      <c r="B13" s="69" t="s">
        <v>394</v>
      </c>
      <c r="C13" s="69">
        <f t="shared" si="13"/>
        <v>30</v>
      </c>
      <c r="D13" s="69">
        <f t="shared" si="14"/>
        <v>9</v>
      </c>
      <c r="E13" s="45">
        <v>19</v>
      </c>
      <c r="F13" s="45">
        <v>5</v>
      </c>
      <c r="G13" s="49">
        <f t="shared" si="18"/>
        <v>0.6333333333333333</v>
      </c>
      <c r="H13" s="49">
        <f t="shared" si="19"/>
        <v>0.26315789473684209</v>
      </c>
      <c r="I13" s="45">
        <v>6</v>
      </c>
      <c r="J13" s="45">
        <v>1</v>
      </c>
      <c r="K13" s="49">
        <f t="shared" si="20"/>
        <v>0.2</v>
      </c>
      <c r="L13" s="49">
        <f t="shared" si="21"/>
        <v>0.16666666666666666</v>
      </c>
      <c r="M13" s="45">
        <v>0</v>
      </c>
      <c r="N13" s="45">
        <v>0</v>
      </c>
      <c r="O13" s="49">
        <f t="shared" si="22"/>
        <v>0</v>
      </c>
      <c r="P13" s="49">
        <f t="shared" si="23"/>
        <v>0</v>
      </c>
      <c r="Q13" s="45">
        <v>0</v>
      </c>
      <c r="R13" s="45">
        <v>0</v>
      </c>
      <c r="S13" s="49">
        <f t="shared" si="24"/>
        <v>0</v>
      </c>
      <c r="T13" s="49">
        <f t="shared" si="25"/>
        <v>0</v>
      </c>
      <c r="U13" s="45">
        <v>3</v>
      </c>
      <c r="V13" s="45">
        <v>2</v>
      </c>
      <c r="W13" s="49">
        <f t="shared" si="15"/>
        <v>0.1</v>
      </c>
      <c r="X13" s="49">
        <f t="shared" si="26"/>
        <v>0.66666666666666663</v>
      </c>
      <c r="Y13" s="45">
        <v>2</v>
      </c>
      <c r="Z13" s="45">
        <v>1</v>
      </c>
      <c r="AA13" s="49">
        <f t="shared" si="27"/>
        <v>6.6666666666666666E-2</v>
      </c>
      <c r="AB13" s="49">
        <f t="shared" si="28"/>
        <v>0.5</v>
      </c>
      <c r="AC13" s="45">
        <v>0</v>
      </c>
      <c r="AD13" s="45">
        <v>0</v>
      </c>
      <c r="AE13" s="49">
        <f t="shared" si="29"/>
        <v>0</v>
      </c>
      <c r="AF13" s="90">
        <f t="shared" si="30"/>
        <v>0</v>
      </c>
      <c r="AG13" s="93">
        <f t="shared" si="16"/>
        <v>0.83333333333333337</v>
      </c>
      <c r="AH13" s="94">
        <f t="shared" si="17"/>
        <v>0.66666666666666663</v>
      </c>
    </row>
    <row r="14" spans="1:34" ht="20.100000000000001" customHeight="1" x14ac:dyDescent="0.3">
      <c r="A14" s="137" t="str">
        <f>'Fiche 6b'!A13</f>
        <v>GEA</v>
      </c>
      <c r="B14" s="69" t="s">
        <v>368</v>
      </c>
      <c r="C14" s="69">
        <f t="shared" si="13"/>
        <v>96</v>
      </c>
      <c r="D14" s="69">
        <f t="shared" si="14"/>
        <v>36</v>
      </c>
      <c r="E14" s="45">
        <v>32</v>
      </c>
      <c r="F14" s="45">
        <v>9</v>
      </c>
      <c r="G14" s="49">
        <f t="shared" si="18"/>
        <v>0.33333333333333331</v>
      </c>
      <c r="H14" s="49">
        <f t="shared" si="19"/>
        <v>0.28125</v>
      </c>
      <c r="I14" s="45">
        <v>43</v>
      </c>
      <c r="J14" s="45">
        <v>13</v>
      </c>
      <c r="K14" s="49">
        <f t="shared" si="20"/>
        <v>0.44791666666666669</v>
      </c>
      <c r="L14" s="49">
        <f t="shared" si="21"/>
        <v>0.30232558139534882</v>
      </c>
      <c r="M14" s="45">
        <v>0</v>
      </c>
      <c r="N14" s="45">
        <v>0</v>
      </c>
      <c r="O14" s="49">
        <f t="shared" si="22"/>
        <v>0</v>
      </c>
      <c r="P14" s="49">
        <f t="shared" si="23"/>
        <v>0</v>
      </c>
      <c r="Q14" s="45">
        <v>0</v>
      </c>
      <c r="R14" s="45">
        <v>0</v>
      </c>
      <c r="S14" s="49">
        <f t="shared" si="24"/>
        <v>0</v>
      </c>
      <c r="T14" s="49">
        <f t="shared" si="25"/>
        <v>0</v>
      </c>
      <c r="U14" s="45">
        <v>13</v>
      </c>
      <c r="V14" s="45">
        <v>8</v>
      </c>
      <c r="W14" s="49">
        <f t="shared" si="15"/>
        <v>0.13541666666666666</v>
      </c>
      <c r="X14" s="49">
        <f t="shared" si="26"/>
        <v>0.61538461538461542</v>
      </c>
      <c r="Y14" s="45">
        <v>2</v>
      </c>
      <c r="Z14" s="45">
        <v>2</v>
      </c>
      <c r="AA14" s="49">
        <f t="shared" si="27"/>
        <v>2.0833333333333332E-2</v>
      </c>
      <c r="AB14" s="49">
        <f t="shared" si="28"/>
        <v>1</v>
      </c>
      <c r="AC14" s="45">
        <v>6</v>
      </c>
      <c r="AD14" s="45">
        <v>4</v>
      </c>
      <c r="AE14" s="49">
        <f t="shared" si="29"/>
        <v>6.25E-2</v>
      </c>
      <c r="AF14" s="90">
        <f t="shared" si="30"/>
        <v>0.66666666666666663</v>
      </c>
      <c r="AG14" s="93">
        <f t="shared" si="16"/>
        <v>0.78125</v>
      </c>
      <c r="AH14" s="94">
        <f t="shared" si="17"/>
        <v>0.61111111111111116</v>
      </c>
    </row>
    <row r="15" spans="1:34" ht="20.100000000000001" customHeight="1" x14ac:dyDescent="0.3">
      <c r="A15" s="138"/>
      <c r="B15" s="69" t="s">
        <v>385</v>
      </c>
      <c r="C15" s="69">
        <f t="shared" si="13"/>
        <v>125</v>
      </c>
      <c r="D15" s="69">
        <f t="shared" si="14"/>
        <v>62</v>
      </c>
      <c r="E15" s="45">
        <v>62</v>
      </c>
      <c r="F15" s="45">
        <v>31</v>
      </c>
      <c r="G15" s="49">
        <f t="shared" si="18"/>
        <v>0.496</v>
      </c>
      <c r="H15" s="49">
        <f t="shared" si="19"/>
        <v>0.5</v>
      </c>
      <c r="I15" s="45">
        <v>32</v>
      </c>
      <c r="J15" s="45">
        <v>12</v>
      </c>
      <c r="K15" s="49">
        <f t="shared" si="20"/>
        <v>0.25600000000000001</v>
      </c>
      <c r="L15" s="49">
        <f t="shared" si="21"/>
        <v>0.375</v>
      </c>
      <c r="M15" s="45">
        <v>3</v>
      </c>
      <c r="N15" s="45">
        <v>1</v>
      </c>
      <c r="O15" s="49">
        <f t="shared" si="22"/>
        <v>2.4E-2</v>
      </c>
      <c r="P15" s="49">
        <f t="shared" si="23"/>
        <v>0.33333333333333331</v>
      </c>
      <c r="Q15" s="45">
        <v>0</v>
      </c>
      <c r="R15" s="45">
        <v>0</v>
      </c>
      <c r="S15" s="49">
        <f t="shared" si="24"/>
        <v>0</v>
      </c>
      <c r="T15" s="49">
        <f t="shared" si="25"/>
        <v>0</v>
      </c>
      <c r="U15" s="45">
        <v>16</v>
      </c>
      <c r="V15" s="45">
        <v>10</v>
      </c>
      <c r="W15" s="49">
        <f t="shared" si="15"/>
        <v>0.128</v>
      </c>
      <c r="X15" s="49">
        <f t="shared" si="26"/>
        <v>0.625</v>
      </c>
      <c r="Y15" s="45">
        <v>2</v>
      </c>
      <c r="Z15" s="45">
        <v>1</v>
      </c>
      <c r="AA15" s="49">
        <f t="shared" si="27"/>
        <v>1.6E-2</v>
      </c>
      <c r="AB15" s="49">
        <f t="shared" si="28"/>
        <v>0.5</v>
      </c>
      <c r="AC15" s="45">
        <v>10</v>
      </c>
      <c r="AD15" s="45">
        <v>7</v>
      </c>
      <c r="AE15" s="49">
        <f t="shared" si="29"/>
        <v>0.08</v>
      </c>
      <c r="AF15" s="90">
        <f t="shared" si="30"/>
        <v>0.7</v>
      </c>
      <c r="AG15" s="93">
        <f t="shared" si="16"/>
        <v>0.752</v>
      </c>
      <c r="AH15" s="94">
        <f t="shared" si="17"/>
        <v>0.69354838709677424</v>
      </c>
    </row>
    <row r="16" spans="1:34" ht="20.100000000000001" customHeight="1" x14ac:dyDescent="0.3">
      <c r="A16" s="140"/>
      <c r="B16" s="69" t="s">
        <v>394</v>
      </c>
      <c r="C16" s="69">
        <f t="shared" si="13"/>
        <v>113</v>
      </c>
      <c r="D16" s="69">
        <f t="shared" si="14"/>
        <v>57</v>
      </c>
      <c r="E16" s="45">
        <v>49</v>
      </c>
      <c r="F16" s="45">
        <v>14</v>
      </c>
      <c r="G16" s="49">
        <f t="shared" si="18"/>
        <v>0.4336283185840708</v>
      </c>
      <c r="H16" s="49">
        <f t="shared" si="19"/>
        <v>0.2857142857142857</v>
      </c>
      <c r="I16" s="45">
        <v>28</v>
      </c>
      <c r="J16" s="45">
        <v>17</v>
      </c>
      <c r="K16" s="49">
        <f t="shared" si="20"/>
        <v>0.24778761061946902</v>
      </c>
      <c r="L16" s="49">
        <f t="shared" si="21"/>
        <v>0.6071428571428571</v>
      </c>
      <c r="M16" s="45">
        <v>2</v>
      </c>
      <c r="N16" s="45">
        <v>2</v>
      </c>
      <c r="O16" s="49">
        <f t="shared" si="22"/>
        <v>1.7699115044247787E-2</v>
      </c>
      <c r="P16" s="49">
        <f t="shared" si="23"/>
        <v>1</v>
      </c>
      <c r="Q16" s="45">
        <v>0</v>
      </c>
      <c r="R16" s="45">
        <v>1</v>
      </c>
      <c r="S16" s="49">
        <f t="shared" si="24"/>
        <v>0</v>
      </c>
      <c r="T16" s="49">
        <f t="shared" si="25"/>
        <v>0</v>
      </c>
      <c r="U16" s="45">
        <v>14</v>
      </c>
      <c r="V16" s="45">
        <v>12</v>
      </c>
      <c r="W16" s="49">
        <f t="shared" si="15"/>
        <v>0.12389380530973451</v>
      </c>
      <c r="X16" s="49">
        <f t="shared" si="26"/>
        <v>0.8571428571428571</v>
      </c>
      <c r="Y16" s="45">
        <v>13</v>
      </c>
      <c r="Z16" s="45">
        <v>7</v>
      </c>
      <c r="AA16" s="49">
        <f t="shared" si="27"/>
        <v>0.11504424778761062</v>
      </c>
      <c r="AB16" s="49">
        <f t="shared" si="28"/>
        <v>0.53846153846153844</v>
      </c>
      <c r="AC16" s="45">
        <v>7</v>
      </c>
      <c r="AD16" s="45">
        <v>4</v>
      </c>
      <c r="AE16" s="49">
        <f t="shared" si="29"/>
        <v>6.1946902654867256E-2</v>
      </c>
      <c r="AF16" s="90">
        <f t="shared" si="30"/>
        <v>0.5714285714285714</v>
      </c>
      <c r="AG16" s="93">
        <f t="shared" si="16"/>
        <v>0.68141592920353977</v>
      </c>
      <c r="AH16" s="94">
        <f t="shared" si="17"/>
        <v>0.54385964912280704</v>
      </c>
    </row>
    <row r="17" spans="1:34" ht="20.100000000000001" customHeight="1" x14ac:dyDescent="0.3">
      <c r="A17" s="137" t="s">
        <v>24</v>
      </c>
      <c r="B17" s="69" t="s">
        <v>368</v>
      </c>
      <c r="C17" s="69">
        <f t="shared" si="13"/>
        <v>30</v>
      </c>
      <c r="D17" s="69">
        <f t="shared" si="14"/>
        <v>4</v>
      </c>
      <c r="E17" s="45">
        <v>25</v>
      </c>
      <c r="F17" s="45">
        <v>4</v>
      </c>
      <c r="G17" s="49">
        <f t="shared" ref="G17:G28" si="31">IFERROR(E17/C17, 0)</f>
        <v>0.83333333333333337</v>
      </c>
      <c r="H17" s="49">
        <f t="shared" ref="H17:H28" si="32">IFERROR(F17/E17, 0)</f>
        <v>0.16</v>
      </c>
      <c r="I17" s="45">
        <v>1</v>
      </c>
      <c r="J17" s="45">
        <v>0</v>
      </c>
      <c r="K17" s="49">
        <f t="shared" ref="K17:K28" si="33">IFERROR(I17/C17, 0)</f>
        <v>3.3333333333333333E-2</v>
      </c>
      <c r="L17" s="49">
        <f t="shared" ref="L17:L28" si="34">IFERROR(J17/I17, 0)</f>
        <v>0</v>
      </c>
      <c r="M17" s="45">
        <v>0</v>
      </c>
      <c r="N17" s="45">
        <v>0</v>
      </c>
      <c r="O17" s="49">
        <f t="shared" ref="O17:O28" si="35">IFERROR(M17/C17, 0)</f>
        <v>0</v>
      </c>
      <c r="P17" s="49">
        <f t="shared" ref="P17:P28" si="36">IFERROR(N17/M17, 0)</f>
        <v>0</v>
      </c>
      <c r="Q17" s="45">
        <v>0</v>
      </c>
      <c r="R17" s="45">
        <v>0</v>
      </c>
      <c r="S17" s="49">
        <f t="shared" ref="S17:S28" si="37">IFERROR(Q17/C17, 0)</f>
        <v>0</v>
      </c>
      <c r="T17" s="49">
        <f t="shared" ref="T17:T28" si="38">IFERROR(R17/Q17, 0)</f>
        <v>0</v>
      </c>
      <c r="U17" s="45">
        <v>4</v>
      </c>
      <c r="V17" s="45">
        <v>0</v>
      </c>
      <c r="W17" s="49">
        <f t="shared" si="15"/>
        <v>0.13333333333333333</v>
      </c>
      <c r="X17" s="49">
        <f t="shared" ref="X17:X28" si="39">IFERROR(V17/U17, 0)</f>
        <v>0</v>
      </c>
      <c r="Y17" s="45">
        <v>0</v>
      </c>
      <c r="Z17" s="45">
        <v>0</v>
      </c>
      <c r="AA17" s="49">
        <f t="shared" ref="AA17:AA28" si="40">IFERROR(Y17/C17, 0)</f>
        <v>0</v>
      </c>
      <c r="AB17" s="49">
        <f t="shared" ref="AB17:AB28" si="41">IFERROR(Z17/Y17, 0)</f>
        <v>0</v>
      </c>
      <c r="AC17" s="45">
        <v>0</v>
      </c>
      <c r="AD17" s="45">
        <v>0</v>
      </c>
      <c r="AE17" s="49">
        <f t="shared" ref="AE17:AE28" si="42">IFERROR(AC17/C17, 0)</f>
        <v>0</v>
      </c>
      <c r="AF17" s="90">
        <f t="shared" ref="AF17:AF28" si="43">IFERROR(AD17/AC17, 0)</f>
        <v>0</v>
      </c>
      <c r="AG17" s="93">
        <f t="shared" si="16"/>
        <v>0.8666666666666667</v>
      </c>
      <c r="AH17" s="94">
        <f t="shared" si="17"/>
        <v>1</v>
      </c>
    </row>
    <row r="18" spans="1:34" ht="20.100000000000001" customHeight="1" x14ac:dyDescent="0.3">
      <c r="A18" s="138"/>
      <c r="B18" s="69" t="s">
        <v>385</v>
      </c>
      <c r="C18" s="69">
        <f t="shared" si="13"/>
        <v>41</v>
      </c>
      <c r="D18" s="69">
        <f t="shared" si="14"/>
        <v>15</v>
      </c>
      <c r="E18" s="45">
        <v>26</v>
      </c>
      <c r="F18" s="45">
        <v>8</v>
      </c>
      <c r="G18" s="49">
        <f t="shared" si="31"/>
        <v>0.63414634146341464</v>
      </c>
      <c r="H18" s="49">
        <f t="shared" si="32"/>
        <v>0.30769230769230771</v>
      </c>
      <c r="I18" s="45">
        <v>5</v>
      </c>
      <c r="J18" s="45">
        <v>3</v>
      </c>
      <c r="K18" s="49">
        <f t="shared" si="33"/>
        <v>0.12195121951219512</v>
      </c>
      <c r="L18" s="49">
        <f t="shared" si="34"/>
        <v>0.6</v>
      </c>
      <c r="M18" s="45">
        <v>0</v>
      </c>
      <c r="N18" s="45">
        <v>0</v>
      </c>
      <c r="O18" s="49">
        <f t="shared" si="35"/>
        <v>0</v>
      </c>
      <c r="P18" s="49">
        <f t="shared" si="36"/>
        <v>0</v>
      </c>
      <c r="Q18" s="45">
        <v>0</v>
      </c>
      <c r="R18" s="45">
        <v>0</v>
      </c>
      <c r="S18" s="49">
        <f t="shared" si="37"/>
        <v>0</v>
      </c>
      <c r="T18" s="49">
        <f t="shared" si="38"/>
        <v>0</v>
      </c>
      <c r="U18" s="45">
        <v>8</v>
      </c>
      <c r="V18" s="45">
        <v>3</v>
      </c>
      <c r="W18" s="49">
        <f t="shared" si="15"/>
        <v>0.1951219512195122</v>
      </c>
      <c r="X18" s="49">
        <f t="shared" si="39"/>
        <v>0.375</v>
      </c>
      <c r="Y18" s="45">
        <v>2</v>
      </c>
      <c r="Z18" s="45">
        <v>1</v>
      </c>
      <c r="AA18" s="49">
        <f t="shared" si="40"/>
        <v>4.878048780487805E-2</v>
      </c>
      <c r="AB18" s="49">
        <f t="shared" si="41"/>
        <v>0.5</v>
      </c>
      <c r="AC18" s="45">
        <v>0</v>
      </c>
      <c r="AD18" s="45">
        <v>0</v>
      </c>
      <c r="AE18" s="49">
        <f t="shared" si="42"/>
        <v>0</v>
      </c>
      <c r="AF18" s="90">
        <f t="shared" si="43"/>
        <v>0</v>
      </c>
      <c r="AG18" s="93">
        <f t="shared" si="16"/>
        <v>0.75609756097560976</v>
      </c>
      <c r="AH18" s="94">
        <f t="shared" si="17"/>
        <v>0.73333333333333328</v>
      </c>
    </row>
    <row r="19" spans="1:34" ht="20.100000000000001" customHeight="1" x14ac:dyDescent="0.3">
      <c r="A19" s="140"/>
      <c r="B19" s="69" t="s">
        <v>394</v>
      </c>
      <c r="C19" s="69">
        <f t="shared" si="13"/>
        <v>33</v>
      </c>
      <c r="D19" s="69">
        <f t="shared" si="14"/>
        <v>15</v>
      </c>
      <c r="E19" s="45">
        <v>11</v>
      </c>
      <c r="F19" s="45">
        <v>3</v>
      </c>
      <c r="G19" s="49">
        <f t="shared" si="31"/>
        <v>0.33333333333333331</v>
      </c>
      <c r="H19" s="49">
        <f t="shared" si="32"/>
        <v>0.27272727272727271</v>
      </c>
      <c r="I19" s="45">
        <v>10</v>
      </c>
      <c r="J19" s="45">
        <v>4</v>
      </c>
      <c r="K19" s="49">
        <f t="shared" si="33"/>
        <v>0.30303030303030304</v>
      </c>
      <c r="L19" s="49">
        <f t="shared" si="34"/>
        <v>0.4</v>
      </c>
      <c r="M19" s="45">
        <v>1</v>
      </c>
      <c r="N19" s="45">
        <v>0</v>
      </c>
      <c r="O19" s="49">
        <f t="shared" si="35"/>
        <v>3.0303030303030304E-2</v>
      </c>
      <c r="P19" s="49">
        <f t="shared" si="36"/>
        <v>0</v>
      </c>
      <c r="Q19" s="45">
        <v>0</v>
      </c>
      <c r="R19" s="45">
        <v>0</v>
      </c>
      <c r="S19" s="49">
        <f t="shared" si="37"/>
        <v>0</v>
      </c>
      <c r="T19" s="49">
        <f t="shared" si="38"/>
        <v>0</v>
      </c>
      <c r="U19" s="45">
        <v>7</v>
      </c>
      <c r="V19" s="45">
        <v>6</v>
      </c>
      <c r="W19" s="49">
        <f t="shared" si="15"/>
        <v>0.21212121212121213</v>
      </c>
      <c r="X19" s="49">
        <f t="shared" si="39"/>
        <v>0.8571428571428571</v>
      </c>
      <c r="Y19" s="45">
        <v>2</v>
      </c>
      <c r="Z19" s="45">
        <v>0</v>
      </c>
      <c r="AA19" s="49">
        <f t="shared" si="40"/>
        <v>6.0606060606060608E-2</v>
      </c>
      <c r="AB19" s="49">
        <f t="shared" si="41"/>
        <v>0</v>
      </c>
      <c r="AC19" s="45">
        <v>2</v>
      </c>
      <c r="AD19" s="45">
        <v>2</v>
      </c>
      <c r="AE19" s="49">
        <f t="shared" si="42"/>
        <v>6.0606060606060608E-2</v>
      </c>
      <c r="AF19" s="90">
        <f t="shared" si="43"/>
        <v>1</v>
      </c>
      <c r="AG19" s="93">
        <f t="shared" si="16"/>
        <v>0.63636363636363635</v>
      </c>
      <c r="AH19" s="94">
        <f t="shared" si="17"/>
        <v>0.46666666666666667</v>
      </c>
    </row>
    <row r="20" spans="1:34" ht="20.100000000000001" customHeight="1" x14ac:dyDescent="0.3">
      <c r="A20" s="137" t="str">
        <f>'Fiche 6b'!A19</f>
        <v>MLT</v>
      </c>
      <c r="B20" s="69" t="s">
        <v>368</v>
      </c>
      <c r="C20" s="69">
        <f t="shared" si="13"/>
        <v>39</v>
      </c>
      <c r="D20" s="69">
        <f t="shared" si="14"/>
        <v>20</v>
      </c>
      <c r="E20" s="45">
        <v>22</v>
      </c>
      <c r="F20" s="45">
        <v>8</v>
      </c>
      <c r="G20" s="49">
        <f t="shared" si="31"/>
        <v>0.5641025641025641</v>
      </c>
      <c r="H20" s="49">
        <f t="shared" si="32"/>
        <v>0.36363636363636365</v>
      </c>
      <c r="I20" s="45">
        <v>6</v>
      </c>
      <c r="J20" s="45">
        <v>3</v>
      </c>
      <c r="K20" s="49">
        <f t="shared" si="33"/>
        <v>0.15384615384615385</v>
      </c>
      <c r="L20" s="49">
        <f t="shared" si="34"/>
        <v>0.5</v>
      </c>
      <c r="M20" s="45">
        <v>0</v>
      </c>
      <c r="N20" s="45">
        <v>0</v>
      </c>
      <c r="O20" s="49">
        <f t="shared" si="35"/>
        <v>0</v>
      </c>
      <c r="P20" s="49">
        <f t="shared" si="36"/>
        <v>0</v>
      </c>
      <c r="Q20" s="45">
        <v>0</v>
      </c>
      <c r="R20" s="45">
        <v>0</v>
      </c>
      <c r="S20" s="49">
        <f t="shared" si="37"/>
        <v>0</v>
      </c>
      <c r="T20" s="49">
        <f t="shared" si="38"/>
        <v>0</v>
      </c>
      <c r="U20" s="45">
        <v>10</v>
      </c>
      <c r="V20" s="45">
        <v>8</v>
      </c>
      <c r="W20" s="49">
        <f t="shared" si="15"/>
        <v>0.25641025641025639</v>
      </c>
      <c r="X20" s="49">
        <f t="shared" si="39"/>
        <v>0.8</v>
      </c>
      <c r="Y20" s="45">
        <v>1</v>
      </c>
      <c r="Z20" s="45">
        <v>1</v>
      </c>
      <c r="AA20" s="49">
        <f t="shared" si="40"/>
        <v>2.564102564102564E-2</v>
      </c>
      <c r="AB20" s="49">
        <f t="shared" si="41"/>
        <v>1</v>
      </c>
      <c r="AC20" s="45">
        <v>0</v>
      </c>
      <c r="AD20" s="45">
        <v>0</v>
      </c>
      <c r="AE20" s="49">
        <f t="shared" si="42"/>
        <v>0</v>
      </c>
      <c r="AF20" s="90">
        <f t="shared" si="43"/>
        <v>0</v>
      </c>
      <c r="AG20" s="93">
        <f t="shared" si="16"/>
        <v>0.71794871794871795</v>
      </c>
      <c r="AH20" s="94">
        <f t="shared" si="17"/>
        <v>0.55000000000000004</v>
      </c>
    </row>
    <row r="21" spans="1:34" ht="20.100000000000001" customHeight="1" x14ac:dyDescent="0.3">
      <c r="A21" s="138"/>
      <c r="B21" s="69" t="s">
        <v>385</v>
      </c>
      <c r="C21" s="69">
        <f t="shared" si="13"/>
        <v>51</v>
      </c>
      <c r="D21" s="69">
        <f t="shared" si="14"/>
        <v>24</v>
      </c>
      <c r="E21" s="45">
        <v>33</v>
      </c>
      <c r="F21" s="45">
        <v>14</v>
      </c>
      <c r="G21" s="49">
        <f t="shared" si="31"/>
        <v>0.6470588235294118</v>
      </c>
      <c r="H21" s="49">
        <f t="shared" si="32"/>
        <v>0.42424242424242425</v>
      </c>
      <c r="I21" s="45">
        <v>0</v>
      </c>
      <c r="J21" s="45">
        <v>0</v>
      </c>
      <c r="K21" s="49">
        <f t="shared" si="33"/>
        <v>0</v>
      </c>
      <c r="L21" s="49">
        <f t="shared" si="34"/>
        <v>0</v>
      </c>
      <c r="M21" s="45">
        <v>2</v>
      </c>
      <c r="N21" s="45">
        <v>2</v>
      </c>
      <c r="O21" s="49">
        <f t="shared" si="35"/>
        <v>3.9215686274509803E-2</v>
      </c>
      <c r="P21" s="49">
        <f t="shared" si="36"/>
        <v>1</v>
      </c>
      <c r="Q21" s="45">
        <v>2</v>
      </c>
      <c r="R21" s="45">
        <v>1</v>
      </c>
      <c r="S21" s="49">
        <f t="shared" si="37"/>
        <v>3.9215686274509803E-2</v>
      </c>
      <c r="T21" s="49">
        <f t="shared" si="38"/>
        <v>0.5</v>
      </c>
      <c r="U21" s="45">
        <v>11</v>
      </c>
      <c r="V21" s="45">
        <v>6</v>
      </c>
      <c r="W21" s="49">
        <f t="shared" si="15"/>
        <v>0.21568627450980393</v>
      </c>
      <c r="X21" s="49">
        <f t="shared" si="39"/>
        <v>0.54545454545454541</v>
      </c>
      <c r="Y21" s="45">
        <v>3</v>
      </c>
      <c r="Z21" s="45">
        <v>1</v>
      </c>
      <c r="AA21" s="49">
        <f t="shared" si="40"/>
        <v>5.8823529411764705E-2</v>
      </c>
      <c r="AB21" s="49">
        <f t="shared" si="41"/>
        <v>0.33333333333333331</v>
      </c>
      <c r="AC21" s="45">
        <v>0</v>
      </c>
      <c r="AD21" s="45">
        <v>0</v>
      </c>
      <c r="AE21" s="49">
        <f t="shared" si="42"/>
        <v>0</v>
      </c>
      <c r="AF21" s="90">
        <f t="shared" si="43"/>
        <v>0</v>
      </c>
      <c r="AG21" s="93">
        <f t="shared" si="16"/>
        <v>0.6470588235294118</v>
      </c>
      <c r="AH21" s="94">
        <f t="shared" si="17"/>
        <v>0.58333333333333337</v>
      </c>
    </row>
    <row r="22" spans="1:34" ht="20.100000000000001" customHeight="1" x14ac:dyDescent="0.3">
      <c r="A22" s="140"/>
      <c r="B22" s="69" t="s">
        <v>394</v>
      </c>
      <c r="C22" s="69">
        <f t="shared" si="13"/>
        <v>47</v>
      </c>
      <c r="D22" s="69">
        <f t="shared" si="14"/>
        <v>20</v>
      </c>
      <c r="E22" s="45">
        <v>30</v>
      </c>
      <c r="F22" s="45">
        <v>9</v>
      </c>
      <c r="G22" s="49">
        <f t="shared" si="31"/>
        <v>0.63829787234042556</v>
      </c>
      <c r="H22" s="49">
        <f t="shared" si="32"/>
        <v>0.3</v>
      </c>
      <c r="I22" s="45">
        <v>2</v>
      </c>
      <c r="J22" s="45">
        <v>0</v>
      </c>
      <c r="K22" s="49">
        <f t="shared" si="33"/>
        <v>4.2553191489361701E-2</v>
      </c>
      <c r="L22" s="49">
        <f t="shared" si="34"/>
        <v>0</v>
      </c>
      <c r="M22" s="45">
        <v>1</v>
      </c>
      <c r="N22" s="45">
        <v>1</v>
      </c>
      <c r="O22" s="49">
        <f t="shared" si="35"/>
        <v>2.1276595744680851E-2</v>
      </c>
      <c r="P22" s="49">
        <f t="shared" si="36"/>
        <v>1</v>
      </c>
      <c r="Q22" s="45">
        <v>3</v>
      </c>
      <c r="R22" s="45">
        <v>2</v>
      </c>
      <c r="S22" s="49">
        <f t="shared" si="37"/>
        <v>6.3829787234042548E-2</v>
      </c>
      <c r="T22" s="49">
        <f t="shared" si="38"/>
        <v>0.66666666666666663</v>
      </c>
      <c r="U22" s="45">
        <v>9</v>
      </c>
      <c r="V22" s="45">
        <v>7</v>
      </c>
      <c r="W22" s="49">
        <f t="shared" si="15"/>
        <v>0.19148936170212766</v>
      </c>
      <c r="X22" s="49">
        <f t="shared" si="39"/>
        <v>0.77777777777777779</v>
      </c>
      <c r="Y22" s="45">
        <v>2</v>
      </c>
      <c r="Z22" s="45">
        <v>1</v>
      </c>
      <c r="AA22" s="49">
        <f t="shared" si="40"/>
        <v>4.2553191489361701E-2</v>
      </c>
      <c r="AB22" s="49">
        <f t="shared" si="41"/>
        <v>0.5</v>
      </c>
      <c r="AC22" s="45">
        <v>0</v>
      </c>
      <c r="AD22" s="45">
        <v>0</v>
      </c>
      <c r="AE22" s="49">
        <f t="shared" si="42"/>
        <v>0</v>
      </c>
      <c r="AF22" s="90">
        <f t="shared" si="43"/>
        <v>0</v>
      </c>
      <c r="AG22" s="93">
        <f t="shared" si="16"/>
        <v>0.68085106382978722</v>
      </c>
      <c r="AH22" s="94">
        <f t="shared" si="17"/>
        <v>0.45</v>
      </c>
    </row>
    <row r="23" spans="1:34" ht="20.100000000000001" customHeight="1" x14ac:dyDescent="0.3">
      <c r="A23" s="137" t="str">
        <f>'Fiche 6b'!A22</f>
        <v>CJ</v>
      </c>
      <c r="B23" s="69" t="s">
        <v>368</v>
      </c>
      <c r="C23" s="69">
        <f t="shared" si="13"/>
        <v>85</v>
      </c>
      <c r="D23" s="69">
        <f t="shared" si="14"/>
        <v>34</v>
      </c>
      <c r="E23" s="45">
        <v>53</v>
      </c>
      <c r="F23" s="45">
        <v>14</v>
      </c>
      <c r="G23" s="49">
        <f t="shared" si="31"/>
        <v>0.62352941176470589</v>
      </c>
      <c r="H23" s="49">
        <f t="shared" si="32"/>
        <v>0.26415094339622641</v>
      </c>
      <c r="I23" s="45">
        <v>5</v>
      </c>
      <c r="J23" s="45">
        <v>3</v>
      </c>
      <c r="K23" s="49">
        <f t="shared" si="33"/>
        <v>5.8823529411764705E-2</v>
      </c>
      <c r="L23" s="49">
        <f t="shared" si="34"/>
        <v>0.6</v>
      </c>
      <c r="M23" s="45">
        <v>6</v>
      </c>
      <c r="N23" s="45">
        <v>3</v>
      </c>
      <c r="O23" s="49">
        <f t="shared" si="35"/>
        <v>7.0588235294117646E-2</v>
      </c>
      <c r="P23" s="49">
        <f t="shared" si="36"/>
        <v>0.5</v>
      </c>
      <c r="Q23" s="45">
        <v>5</v>
      </c>
      <c r="R23" s="45">
        <v>2</v>
      </c>
      <c r="S23" s="49">
        <f t="shared" si="37"/>
        <v>5.8823529411764705E-2</v>
      </c>
      <c r="T23" s="49">
        <f t="shared" si="38"/>
        <v>0.4</v>
      </c>
      <c r="U23" s="45">
        <v>16</v>
      </c>
      <c r="V23" s="45">
        <v>11</v>
      </c>
      <c r="W23" s="49">
        <f t="shared" si="15"/>
        <v>0.18823529411764706</v>
      </c>
      <c r="X23" s="49">
        <f t="shared" si="39"/>
        <v>0.6875</v>
      </c>
      <c r="Y23" s="45">
        <v>0</v>
      </c>
      <c r="Z23" s="45">
        <v>1</v>
      </c>
      <c r="AA23" s="49">
        <f t="shared" si="40"/>
        <v>0</v>
      </c>
      <c r="AB23" s="49">
        <f t="shared" si="41"/>
        <v>0</v>
      </c>
      <c r="AC23" s="45">
        <v>0</v>
      </c>
      <c r="AD23" s="45">
        <v>0</v>
      </c>
      <c r="AE23" s="49">
        <f t="shared" si="42"/>
        <v>0</v>
      </c>
      <c r="AF23" s="90">
        <f t="shared" si="43"/>
        <v>0</v>
      </c>
      <c r="AG23" s="93">
        <f t="shared" si="16"/>
        <v>0.68235294117647061</v>
      </c>
      <c r="AH23" s="94">
        <f t="shared" si="17"/>
        <v>0.5</v>
      </c>
    </row>
    <row r="24" spans="1:34" ht="20.100000000000001" customHeight="1" x14ac:dyDescent="0.3">
      <c r="A24" s="138"/>
      <c r="B24" s="69" t="s">
        <v>385</v>
      </c>
      <c r="C24" s="69">
        <f t="shared" si="13"/>
        <v>73</v>
      </c>
      <c r="D24" s="69">
        <f t="shared" si="14"/>
        <v>31</v>
      </c>
      <c r="E24" s="45">
        <v>48</v>
      </c>
      <c r="F24" s="45">
        <v>18</v>
      </c>
      <c r="G24" s="49">
        <f t="shared" si="31"/>
        <v>0.65753424657534243</v>
      </c>
      <c r="H24" s="49">
        <f t="shared" si="32"/>
        <v>0.375</v>
      </c>
      <c r="I24" s="45">
        <v>11</v>
      </c>
      <c r="J24" s="45">
        <v>3</v>
      </c>
      <c r="K24" s="49">
        <f t="shared" si="33"/>
        <v>0.15068493150684931</v>
      </c>
      <c r="L24" s="49">
        <f t="shared" si="34"/>
        <v>0.27272727272727271</v>
      </c>
      <c r="M24" s="45">
        <v>1</v>
      </c>
      <c r="N24" s="45">
        <v>1</v>
      </c>
      <c r="O24" s="49">
        <f t="shared" si="35"/>
        <v>1.3698630136986301E-2</v>
      </c>
      <c r="P24" s="49">
        <f t="shared" si="36"/>
        <v>1</v>
      </c>
      <c r="Q24" s="45">
        <v>2</v>
      </c>
      <c r="R24" s="45">
        <v>2</v>
      </c>
      <c r="S24" s="49">
        <f t="shared" si="37"/>
        <v>2.7397260273972601E-2</v>
      </c>
      <c r="T24" s="49">
        <f t="shared" si="38"/>
        <v>1</v>
      </c>
      <c r="U24" s="45">
        <v>9</v>
      </c>
      <c r="V24" s="45">
        <v>5</v>
      </c>
      <c r="W24" s="49">
        <f t="shared" si="15"/>
        <v>0.12328767123287671</v>
      </c>
      <c r="X24" s="49">
        <f t="shared" si="39"/>
        <v>0.55555555555555558</v>
      </c>
      <c r="Y24" s="45">
        <v>2</v>
      </c>
      <c r="Z24" s="45">
        <v>2</v>
      </c>
      <c r="AA24" s="49">
        <f t="shared" si="40"/>
        <v>2.7397260273972601E-2</v>
      </c>
      <c r="AB24" s="49">
        <f t="shared" si="41"/>
        <v>1</v>
      </c>
      <c r="AC24" s="45">
        <v>0</v>
      </c>
      <c r="AD24" s="45">
        <v>0</v>
      </c>
      <c r="AE24" s="49">
        <f t="shared" si="42"/>
        <v>0</v>
      </c>
      <c r="AF24" s="90">
        <f t="shared" si="43"/>
        <v>0</v>
      </c>
      <c r="AG24" s="93">
        <f t="shared" si="16"/>
        <v>0.80821917808219179</v>
      </c>
      <c r="AH24" s="94">
        <f t="shared" si="17"/>
        <v>0.67741935483870963</v>
      </c>
    </row>
    <row r="25" spans="1:34" ht="20.100000000000001" customHeight="1" x14ac:dyDescent="0.3">
      <c r="A25" s="140"/>
      <c r="B25" s="69" t="s">
        <v>394</v>
      </c>
      <c r="C25" s="69">
        <f t="shared" si="13"/>
        <v>77</v>
      </c>
      <c r="D25" s="69">
        <f t="shared" si="14"/>
        <v>31</v>
      </c>
      <c r="E25" s="45">
        <v>63</v>
      </c>
      <c r="F25" s="45">
        <v>27</v>
      </c>
      <c r="G25" s="49">
        <f t="shared" si="31"/>
        <v>0.81818181818181823</v>
      </c>
      <c r="H25" s="49">
        <f t="shared" si="32"/>
        <v>0.42857142857142855</v>
      </c>
      <c r="I25" s="45">
        <v>5</v>
      </c>
      <c r="J25" s="45">
        <v>2</v>
      </c>
      <c r="K25" s="49">
        <f t="shared" si="33"/>
        <v>6.4935064935064929E-2</v>
      </c>
      <c r="L25" s="49">
        <f t="shared" si="34"/>
        <v>0.4</v>
      </c>
      <c r="M25" s="45">
        <v>6</v>
      </c>
      <c r="N25" s="45">
        <v>2</v>
      </c>
      <c r="O25" s="49">
        <f t="shared" si="35"/>
        <v>7.792207792207792E-2</v>
      </c>
      <c r="P25" s="49">
        <f t="shared" si="36"/>
        <v>0.33333333333333331</v>
      </c>
      <c r="Q25" s="45">
        <v>0</v>
      </c>
      <c r="R25" s="45">
        <v>0</v>
      </c>
      <c r="S25" s="49">
        <f t="shared" si="37"/>
        <v>0</v>
      </c>
      <c r="T25" s="49">
        <f t="shared" si="38"/>
        <v>0</v>
      </c>
      <c r="U25" s="45">
        <v>2</v>
      </c>
      <c r="V25" s="45">
        <v>0</v>
      </c>
      <c r="W25" s="49">
        <f t="shared" si="15"/>
        <v>2.5974025974025976E-2</v>
      </c>
      <c r="X25" s="49">
        <f t="shared" si="39"/>
        <v>0</v>
      </c>
      <c r="Y25" s="45">
        <v>1</v>
      </c>
      <c r="Z25" s="45">
        <v>0</v>
      </c>
      <c r="AA25" s="49">
        <f t="shared" si="40"/>
        <v>1.2987012987012988E-2</v>
      </c>
      <c r="AB25" s="49">
        <f t="shared" si="41"/>
        <v>0</v>
      </c>
      <c r="AC25" s="45">
        <v>0</v>
      </c>
      <c r="AD25" s="45">
        <v>0</v>
      </c>
      <c r="AE25" s="49">
        <f t="shared" si="42"/>
        <v>0</v>
      </c>
      <c r="AF25" s="90">
        <f t="shared" si="43"/>
        <v>0</v>
      </c>
      <c r="AG25" s="93">
        <f t="shared" si="16"/>
        <v>0.88311688311688308</v>
      </c>
      <c r="AH25" s="94">
        <f t="shared" si="17"/>
        <v>0.93548387096774188</v>
      </c>
    </row>
    <row r="26" spans="1:34" ht="20.100000000000001" customHeight="1" x14ac:dyDescent="0.3">
      <c r="A26" s="137" t="str">
        <f>'Fiche 6b'!A25</f>
        <v>GCGP</v>
      </c>
      <c r="B26" s="69" t="s">
        <v>368</v>
      </c>
      <c r="C26" s="69">
        <f t="shared" si="13"/>
        <v>27</v>
      </c>
      <c r="D26" s="69">
        <f t="shared" si="14"/>
        <v>5</v>
      </c>
      <c r="E26" s="45">
        <v>11</v>
      </c>
      <c r="F26" s="45">
        <v>0</v>
      </c>
      <c r="G26" s="49">
        <f t="shared" si="31"/>
        <v>0.40740740740740738</v>
      </c>
      <c r="H26" s="49">
        <f t="shared" si="32"/>
        <v>0</v>
      </c>
      <c r="I26" s="45">
        <v>7</v>
      </c>
      <c r="J26" s="45">
        <v>1</v>
      </c>
      <c r="K26" s="49">
        <f t="shared" si="33"/>
        <v>0.25925925925925924</v>
      </c>
      <c r="L26" s="49">
        <f t="shared" si="34"/>
        <v>0.14285714285714285</v>
      </c>
      <c r="M26" s="45">
        <v>2</v>
      </c>
      <c r="N26" s="45">
        <v>1</v>
      </c>
      <c r="O26" s="49">
        <f t="shared" si="35"/>
        <v>7.407407407407407E-2</v>
      </c>
      <c r="P26" s="49">
        <f t="shared" si="36"/>
        <v>0.5</v>
      </c>
      <c r="Q26" s="45">
        <v>0</v>
      </c>
      <c r="R26" s="45">
        <v>0</v>
      </c>
      <c r="S26" s="49">
        <f t="shared" si="37"/>
        <v>0</v>
      </c>
      <c r="T26" s="49">
        <f t="shared" si="38"/>
        <v>0</v>
      </c>
      <c r="U26" s="45">
        <v>7</v>
      </c>
      <c r="V26" s="45">
        <v>3</v>
      </c>
      <c r="W26" s="49">
        <f t="shared" si="15"/>
        <v>0.25925925925925924</v>
      </c>
      <c r="X26" s="49">
        <f t="shared" si="39"/>
        <v>0.42857142857142855</v>
      </c>
      <c r="Y26" s="45">
        <v>0</v>
      </c>
      <c r="Z26" s="45">
        <v>0</v>
      </c>
      <c r="AA26" s="49">
        <f t="shared" si="40"/>
        <v>0</v>
      </c>
      <c r="AB26" s="49">
        <f t="shared" si="41"/>
        <v>0</v>
      </c>
      <c r="AC26" s="45">
        <v>0</v>
      </c>
      <c r="AD26" s="45">
        <v>0</v>
      </c>
      <c r="AE26" s="49">
        <f t="shared" si="42"/>
        <v>0</v>
      </c>
      <c r="AF26" s="90">
        <f t="shared" si="43"/>
        <v>0</v>
      </c>
      <c r="AG26" s="93">
        <f t="shared" si="16"/>
        <v>0.66666666666666663</v>
      </c>
      <c r="AH26" s="94">
        <f t="shared" si="17"/>
        <v>0.2</v>
      </c>
    </row>
    <row r="27" spans="1:34" ht="20.100000000000001" customHeight="1" x14ac:dyDescent="0.3">
      <c r="A27" s="138"/>
      <c r="B27" s="69" t="s">
        <v>385</v>
      </c>
      <c r="C27" s="69">
        <f t="shared" si="13"/>
        <v>17</v>
      </c>
      <c r="D27" s="69">
        <f t="shared" si="14"/>
        <v>3</v>
      </c>
      <c r="E27" s="45">
        <v>4</v>
      </c>
      <c r="F27" s="45">
        <v>0</v>
      </c>
      <c r="G27" s="49">
        <f t="shared" si="31"/>
        <v>0.23529411764705882</v>
      </c>
      <c r="H27" s="49">
        <f t="shared" si="32"/>
        <v>0</v>
      </c>
      <c r="I27" s="45">
        <v>6</v>
      </c>
      <c r="J27" s="45">
        <v>2</v>
      </c>
      <c r="K27" s="49">
        <f t="shared" si="33"/>
        <v>0.35294117647058826</v>
      </c>
      <c r="L27" s="49">
        <f t="shared" si="34"/>
        <v>0.33333333333333331</v>
      </c>
      <c r="M27" s="45">
        <v>0</v>
      </c>
      <c r="N27" s="45">
        <v>0</v>
      </c>
      <c r="O27" s="49">
        <f t="shared" si="35"/>
        <v>0</v>
      </c>
      <c r="P27" s="49">
        <f t="shared" si="36"/>
        <v>0</v>
      </c>
      <c r="Q27" s="45">
        <v>2</v>
      </c>
      <c r="R27" s="45">
        <v>1</v>
      </c>
      <c r="S27" s="49">
        <f t="shared" si="37"/>
        <v>0.11764705882352941</v>
      </c>
      <c r="T27" s="49">
        <f t="shared" si="38"/>
        <v>0.5</v>
      </c>
      <c r="U27" s="45">
        <v>5</v>
      </c>
      <c r="V27" s="45">
        <v>0</v>
      </c>
      <c r="W27" s="49">
        <f t="shared" si="15"/>
        <v>0.29411764705882354</v>
      </c>
      <c r="X27" s="49">
        <f t="shared" si="39"/>
        <v>0</v>
      </c>
      <c r="Y27" s="45">
        <v>0</v>
      </c>
      <c r="Z27" s="45">
        <v>0</v>
      </c>
      <c r="AA27" s="49">
        <f t="shared" si="40"/>
        <v>0</v>
      </c>
      <c r="AB27" s="49">
        <f t="shared" si="41"/>
        <v>0</v>
      </c>
      <c r="AC27" s="45">
        <v>0</v>
      </c>
      <c r="AD27" s="45">
        <v>0</v>
      </c>
      <c r="AE27" s="49">
        <f t="shared" si="42"/>
        <v>0</v>
      </c>
      <c r="AF27" s="90">
        <f t="shared" si="43"/>
        <v>0</v>
      </c>
      <c r="AG27" s="93">
        <f t="shared" si="16"/>
        <v>0.58823529411764708</v>
      </c>
      <c r="AH27" s="94">
        <f t="shared" si="17"/>
        <v>0.66666666666666663</v>
      </c>
    </row>
    <row r="28" spans="1:34" ht="20.100000000000001" customHeight="1" x14ac:dyDescent="0.3">
      <c r="A28" s="140"/>
      <c r="B28" s="69" t="s">
        <v>394</v>
      </c>
      <c r="C28" s="69">
        <f t="shared" si="13"/>
        <v>28</v>
      </c>
      <c r="D28" s="69">
        <f t="shared" si="14"/>
        <v>5</v>
      </c>
      <c r="E28" s="45">
        <v>17</v>
      </c>
      <c r="F28" s="45">
        <v>1</v>
      </c>
      <c r="G28" s="49">
        <f t="shared" si="31"/>
        <v>0.6071428571428571</v>
      </c>
      <c r="H28" s="49">
        <f t="shared" si="32"/>
        <v>5.8823529411764705E-2</v>
      </c>
      <c r="I28" s="45">
        <v>4</v>
      </c>
      <c r="J28" s="45">
        <v>2</v>
      </c>
      <c r="K28" s="49">
        <f t="shared" si="33"/>
        <v>0.14285714285714285</v>
      </c>
      <c r="L28" s="49">
        <f t="shared" si="34"/>
        <v>0.5</v>
      </c>
      <c r="M28" s="45">
        <v>0</v>
      </c>
      <c r="N28" s="45">
        <v>0</v>
      </c>
      <c r="O28" s="49">
        <f t="shared" si="35"/>
        <v>0</v>
      </c>
      <c r="P28" s="49">
        <f t="shared" si="36"/>
        <v>0</v>
      </c>
      <c r="Q28" s="45">
        <v>2</v>
      </c>
      <c r="R28" s="45">
        <v>1</v>
      </c>
      <c r="S28" s="49">
        <f t="shared" si="37"/>
        <v>7.1428571428571425E-2</v>
      </c>
      <c r="T28" s="49">
        <f t="shared" si="38"/>
        <v>0.5</v>
      </c>
      <c r="U28" s="45">
        <v>2</v>
      </c>
      <c r="V28" s="45">
        <v>0</v>
      </c>
      <c r="W28" s="49">
        <f t="shared" si="15"/>
        <v>7.1428571428571425E-2</v>
      </c>
      <c r="X28" s="49">
        <f t="shared" si="39"/>
        <v>0</v>
      </c>
      <c r="Y28" s="45">
        <v>3</v>
      </c>
      <c r="Z28" s="45">
        <v>1</v>
      </c>
      <c r="AA28" s="49">
        <f t="shared" si="40"/>
        <v>0.10714285714285714</v>
      </c>
      <c r="AB28" s="49">
        <f t="shared" si="41"/>
        <v>0.33333333333333331</v>
      </c>
      <c r="AC28" s="45">
        <v>0</v>
      </c>
      <c r="AD28" s="45">
        <v>0</v>
      </c>
      <c r="AE28" s="49">
        <f t="shared" si="42"/>
        <v>0</v>
      </c>
      <c r="AF28" s="90">
        <f t="shared" si="43"/>
        <v>0</v>
      </c>
      <c r="AG28" s="93">
        <f t="shared" si="16"/>
        <v>0.75</v>
      </c>
      <c r="AH28" s="94">
        <f t="shared" si="17"/>
        <v>0.6</v>
      </c>
    </row>
    <row r="29" spans="1:34" ht="20.100000000000001" customHeight="1" x14ac:dyDescent="0.3">
      <c r="A29" s="137" t="str">
        <f>'Fiche 6b'!A28</f>
        <v>SD</v>
      </c>
      <c r="B29" s="69" t="s">
        <v>368</v>
      </c>
      <c r="C29" s="69">
        <f t="shared" si="13"/>
        <v>34</v>
      </c>
      <c r="D29" s="69">
        <f t="shared" si="14"/>
        <v>2</v>
      </c>
      <c r="E29" s="45">
        <v>12</v>
      </c>
      <c r="F29" s="45">
        <v>0</v>
      </c>
      <c r="G29" s="49">
        <f t="shared" ref="G29:G79" si="44">IFERROR(E29/C29, 0)</f>
        <v>0.35294117647058826</v>
      </c>
      <c r="H29" s="49">
        <f t="shared" ref="H29:H79" si="45">IFERROR(F29/E29, 0)</f>
        <v>0</v>
      </c>
      <c r="I29" s="45">
        <v>20</v>
      </c>
      <c r="J29" s="45">
        <v>1</v>
      </c>
      <c r="K29" s="49">
        <f t="shared" ref="K29:K79" si="46">IFERROR(I29/C29, 0)</f>
        <v>0.58823529411764708</v>
      </c>
      <c r="L29" s="49">
        <f t="shared" ref="L29:L79" si="47">IFERROR(J29/I29, 0)</f>
        <v>0.05</v>
      </c>
      <c r="M29" s="45">
        <v>0</v>
      </c>
      <c r="N29" s="45">
        <v>0</v>
      </c>
      <c r="O29" s="49">
        <f t="shared" ref="O29:O79" si="48">IFERROR(M29/C29, 0)</f>
        <v>0</v>
      </c>
      <c r="P29" s="49">
        <f t="shared" ref="P29:P79" si="49">IFERROR(N29/M29, 0)</f>
        <v>0</v>
      </c>
      <c r="Q29" s="45">
        <v>0</v>
      </c>
      <c r="R29" s="45">
        <v>0</v>
      </c>
      <c r="S29" s="49">
        <f t="shared" ref="S29:S79" si="50">IFERROR(Q29/C29, 0)</f>
        <v>0</v>
      </c>
      <c r="T29" s="49">
        <f t="shared" ref="T29:T79" si="51">IFERROR(R29/Q29, 0)</f>
        <v>0</v>
      </c>
      <c r="U29" s="45">
        <v>2</v>
      </c>
      <c r="V29" s="45">
        <v>1</v>
      </c>
      <c r="W29" s="49">
        <f t="shared" si="15"/>
        <v>5.8823529411764705E-2</v>
      </c>
      <c r="X29" s="49">
        <f t="shared" ref="X29:X79" si="52">IFERROR(V29/U29, 0)</f>
        <v>0.5</v>
      </c>
      <c r="Y29" s="45">
        <v>0</v>
      </c>
      <c r="Z29" s="45">
        <v>0</v>
      </c>
      <c r="AA29" s="49">
        <f t="shared" ref="AA29:AA79" si="53">IFERROR(Y29/C29, 0)</f>
        <v>0</v>
      </c>
      <c r="AB29" s="49">
        <f t="shared" ref="AB29:AB79" si="54">IFERROR(Z29/Y29, 0)</f>
        <v>0</v>
      </c>
      <c r="AC29" s="45">
        <v>0</v>
      </c>
      <c r="AD29" s="45">
        <v>0</v>
      </c>
      <c r="AE29" s="49">
        <f t="shared" ref="AE29:AE79" si="55">IFERROR(AC29/C29, 0)</f>
        <v>0</v>
      </c>
      <c r="AF29" s="90">
        <f t="shared" ref="AF29:AF79" si="56">IFERROR(AD29/AC29, 0)</f>
        <v>0</v>
      </c>
      <c r="AG29" s="93">
        <f t="shared" si="16"/>
        <v>0.94117647058823528</v>
      </c>
      <c r="AH29" s="94">
        <f t="shared" si="17"/>
        <v>0.5</v>
      </c>
    </row>
    <row r="30" spans="1:34" ht="20.100000000000001" customHeight="1" x14ac:dyDescent="0.3">
      <c r="A30" s="138"/>
      <c r="B30" s="69" t="s">
        <v>385</v>
      </c>
      <c r="C30" s="69">
        <f t="shared" si="13"/>
        <v>38</v>
      </c>
      <c r="D30" s="69">
        <f t="shared" si="14"/>
        <v>2</v>
      </c>
      <c r="E30" s="45">
        <v>16</v>
      </c>
      <c r="F30" s="45">
        <v>0</v>
      </c>
      <c r="G30" s="49">
        <f t="shared" si="44"/>
        <v>0.42105263157894735</v>
      </c>
      <c r="H30" s="49">
        <f t="shared" si="45"/>
        <v>0</v>
      </c>
      <c r="I30" s="45">
        <v>16</v>
      </c>
      <c r="J30" s="45">
        <v>1</v>
      </c>
      <c r="K30" s="49">
        <f t="shared" si="46"/>
        <v>0.42105263157894735</v>
      </c>
      <c r="L30" s="49">
        <f t="shared" si="47"/>
        <v>6.25E-2</v>
      </c>
      <c r="M30" s="45">
        <v>1</v>
      </c>
      <c r="N30" s="45">
        <v>0</v>
      </c>
      <c r="O30" s="49">
        <f t="shared" si="48"/>
        <v>2.6315789473684209E-2</v>
      </c>
      <c r="P30" s="49">
        <f t="shared" si="49"/>
        <v>0</v>
      </c>
      <c r="Q30" s="45">
        <v>0</v>
      </c>
      <c r="R30" s="45">
        <v>0</v>
      </c>
      <c r="S30" s="49">
        <f t="shared" si="50"/>
        <v>0</v>
      </c>
      <c r="T30" s="49">
        <f t="shared" si="51"/>
        <v>0</v>
      </c>
      <c r="U30" s="45">
        <v>5</v>
      </c>
      <c r="V30" s="45">
        <v>1</v>
      </c>
      <c r="W30" s="49">
        <f t="shared" si="15"/>
        <v>0.13157894736842105</v>
      </c>
      <c r="X30" s="49">
        <f t="shared" si="52"/>
        <v>0.2</v>
      </c>
      <c r="Y30" s="45">
        <v>0</v>
      </c>
      <c r="Z30" s="45">
        <v>0</v>
      </c>
      <c r="AA30" s="49">
        <f t="shared" si="53"/>
        <v>0</v>
      </c>
      <c r="AB30" s="49">
        <f t="shared" si="54"/>
        <v>0</v>
      </c>
      <c r="AC30" s="45">
        <v>0</v>
      </c>
      <c r="AD30" s="45">
        <v>0</v>
      </c>
      <c r="AE30" s="49">
        <f t="shared" si="55"/>
        <v>0</v>
      </c>
      <c r="AF30" s="90">
        <f t="shared" si="56"/>
        <v>0</v>
      </c>
      <c r="AG30" s="93">
        <f t="shared" si="16"/>
        <v>0.84210526315789469</v>
      </c>
      <c r="AH30" s="94">
        <f t="shared" si="17"/>
        <v>0.5</v>
      </c>
    </row>
    <row r="31" spans="1:34" ht="20.100000000000001" customHeight="1" x14ac:dyDescent="0.3">
      <c r="A31" s="140"/>
      <c r="B31" s="69" t="s">
        <v>394</v>
      </c>
      <c r="C31" s="69">
        <f t="shared" si="13"/>
        <v>29</v>
      </c>
      <c r="D31" s="69">
        <f t="shared" si="14"/>
        <v>3</v>
      </c>
      <c r="E31" s="45">
        <v>17</v>
      </c>
      <c r="F31" s="45">
        <v>2</v>
      </c>
      <c r="G31" s="49">
        <f t="shared" si="44"/>
        <v>0.58620689655172409</v>
      </c>
      <c r="H31" s="49">
        <f t="shared" si="45"/>
        <v>0.11764705882352941</v>
      </c>
      <c r="I31" s="45">
        <v>5</v>
      </c>
      <c r="J31" s="45">
        <v>0</v>
      </c>
      <c r="K31" s="49">
        <f t="shared" si="46"/>
        <v>0.17241379310344829</v>
      </c>
      <c r="L31" s="49">
        <f t="shared" si="47"/>
        <v>0</v>
      </c>
      <c r="M31" s="45">
        <v>3</v>
      </c>
      <c r="N31" s="45">
        <v>1</v>
      </c>
      <c r="O31" s="49">
        <f t="shared" si="48"/>
        <v>0.10344827586206896</v>
      </c>
      <c r="P31" s="49">
        <f t="shared" si="49"/>
        <v>0.33333333333333331</v>
      </c>
      <c r="Q31" s="45">
        <v>0</v>
      </c>
      <c r="R31" s="45">
        <v>0</v>
      </c>
      <c r="S31" s="49">
        <f t="shared" si="50"/>
        <v>0</v>
      </c>
      <c r="T31" s="49">
        <f t="shared" si="51"/>
        <v>0</v>
      </c>
      <c r="U31" s="45">
        <v>2</v>
      </c>
      <c r="V31" s="45">
        <v>0</v>
      </c>
      <c r="W31" s="49">
        <f t="shared" si="15"/>
        <v>6.8965517241379309E-2</v>
      </c>
      <c r="X31" s="49">
        <f t="shared" si="52"/>
        <v>0</v>
      </c>
      <c r="Y31" s="45">
        <v>2</v>
      </c>
      <c r="Z31" s="45">
        <v>0</v>
      </c>
      <c r="AA31" s="49">
        <f t="shared" si="53"/>
        <v>6.8965517241379309E-2</v>
      </c>
      <c r="AB31" s="49">
        <f t="shared" si="54"/>
        <v>0</v>
      </c>
      <c r="AC31" s="45">
        <v>0</v>
      </c>
      <c r="AD31" s="45">
        <v>0</v>
      </c>
      <c r="AE31" s="49">
        <f t="shared" si="55"/>
        <v>0</v>
      </c>
      <c r="AF31" s="90">
        <f t="shared" si="56"/>
        <v>0</v>
      </c>
      <c r="AG31" s="93">
        <f t="shared" si="16"/>
        <v>0.75862068965517238</v>
      </c>
      <c r="AH31" s="94">
        <f t="shared" si="17"/>
        <v>0.66666666666666663</v>
      </c>
    </row>
    <row r="32" spans="1:34" ht="20.100000000000001" customHeight="1" x14ac:dyDescent="0.3">
      <c r="A32" s="137" t="str">
        <f>'Fiche 6b'!A31</f>
        <v>TC</v>
      </c>
      <c r="B32" s="69" t="s">
        <v>368</v>
      </c>
      <c r="C32" s="69">
        <f t="shared" si="13"/>
        <v>54</v>
      </c>
      <c r="D32" s="69">
        <f t="shared" si="14"/>
        <v>19</v>
      </c>
      <c r="E32" s="45">
        <v>54</v>
      </c>
      <c r="F32" s="45">
        <v>19</v>
      </c>
      <c r="G32" s="49">
        <f t="shared" si="44"/>
        <v>1</v>
      </c>
      <c r="H32" s="49">
        <f t="shared" si="45"/>
        <v>0.35185185185185186</v>
      </c>
      <c r="I32" s="45">
        <v>0</v>
      </c>
      <c r="J32" s="45">
        <v>0</v>
      </c>
      <c r="K32" s="49">
        <f t="shared" si="46"/>
        <v>0</v>
      </c>
      <c r="L32" s="49">
        <f t="shared" si="47"/>
        <v>0</v>
      </c>
      <c r="M32" s="45">
        <v>0</v>
      </c>
      <c r="N32" s="45">
        <v>0</v>
      </c>
      <c r="O32" s="49">
        <f t="shared" si="48"/>
        <v>0</v>
      </c>
      <c r="P32" s="49">
        <f t="shared" si="49"/>
        <v>0</v>
      </c>
      <c r="Q32" s="45">
        <v>0</v>
      </c>
      <c r="R32" s="45">
        <v>0</v>
      </c>
      <c r="S32" s="49">
        <f t="shared" si="50"/>
        <v>0</v>
      </c>
      <c r="T32" s="49">
        <f t="shared" si="51"/>
        <v>0</v>
      </c>
      <c r="U32" s="45">
        <v>0</v>
      </c>
      <c r="V32" s="45">
        <v>0</v>
      </c>
      <c r="W32" s="49">
        <f t="shared" si="15"/>
        <v>0</v>
      </c>
      <c r="X32" s="49">
        <f t="shared" si="52"/>
        <v>0</v>
      </c>
      <c r="Y32" s="45">
        <v>0</v>
      </c>
      <c r="Z32" s="45">
        <v>0</v>
      </c>
      <c r="AA32" s="49">
        <f t="shared" si="53"/>
        <v>0</v>
      </c>
      <c r="AB32" s="49">
        <f t="shared" si="54"/>
        <v>0</v>
      </c>
      <c r="AC32" s="45">
        <v>0</v>
      </c>
      <c r="AD32" s="45">
        <v>0</v>
      </c>
      <c r="AE32" s="49">
        <f t="shared" si="55"/>
        <v>0</v>
      </c>
      <c r="AF32" s="90">
        <f t="shared" si="56"/>
        <v>0</v>
      </c>
      <c r="AG32" s="93">
        <f t="shared" si="16"/>
        <v>1</v>
      </c>
      <c r="AH32" s="94">
        <f t="shared" si="17"/>
        <v>1</v>
      </c>
    </row>
    <row r="33" spans="1:34" ht="20.100000000000001" customHeight="1" x14ac:dyDescent="0.3">
      <c r="A33" s="138"/>
      <c r="B33" s="69" t="s">
        <v>385</v>
      </c>
      <c r="C33" s="69">
        <f t="shared" si="13"/>
        <v>57</v>
      </c>
      <c r="D33" s="69">
        <f t="shared" si="14"/>
        <v>30</v>
      </c>
      <c r="E33" s="45">
        <v>41</v>
      </c>
      <c r="F33" s="45">
        <v>19</v>
      </c>
      <c r="G33" s="49">
        <f t="shared" si="44"/>
        <v>0.7192982456140351</v>
      </c>
      <c r="H33" s="49">
        <f t="shared" si="45"/>
        <v>0.46341463414634149</v>
      </c>
      <c r="I33" s="45">
        <v>6</v>
      </c>
      <c r="J33" s="45">
        <v>5</v>
      </c>
      <c r="K33" s="49">
        <f t="shared" si="46"/>
        <v>0.10526315789473684</v>
      </c>
      <c r="L33" s="49">
        <f t="shared" si="47"/>
        <v>0.83333333333333337</v>
      </c>
      <c r="M33" s="45">
        <v>0</v>
      </c>
      <c r="N33" s="45">
        <v>0</v>
      </c>
      <c r="O33" s="49">
        <f t="shared" si="48"/>
        <v>0</v>
      </c>
      <c r="P33" s="49">
        <f t="shared" si="49"/>
        <v>0</v>
      </c>
      <c r="Q33" s="45">
        <v>0</v>
      </c>
      <c r="R33" s="45">
        <v>0</v>
      </c>
      <c r="S33" s="49">
        <f t="shared" si="50"/>
        <v>0</v>
      </c>
      <c r="T33" s="49">
        <f t="shared" si="51"/>
        <v>0</v>
      </c>
      <c r="U33" s="45">
        <v>1</v>
      </c>
      <c r="V33" s="45">
        <v>1</v>
      </c>
      <c r="W33" s="49">
        <f t="shared" si="15"/>
        <v>1.7543859649122806E-2</v>
      </c>
      <c r="X33" s="49">
        <f t="shared" si="52"/>
        <v>1</v>
      </c>
      <c r="Y33" s="45">
        <v>0</v>
      </c>
      <c r="Z33" s="45">
        <v>0</v>
      </c>
      <c r="AA33" s="49">
        <f t="shared" si="53"/>
        <v>0</v>
      </c>
      <c r="AB33" s="49">
        <f t="shared" si="54"/>
        <v>0</v>
      </c>
      <c r="AC33" s="45">
        <v>9</v>
      </c>
      <c r="AD33" s="45">
        <v>5</v>
      </c>
      <c r="AE33" s="49">
        <f t="shared" si="55"/>
        <v>0.15789473684210525</v>
      </c>
      <c r="AF33" s="90">
        <f t="shared" si="56"/>
        <v>0.55555555555555558</v>
      </c>
      <c r="AG33" s="93">
        <f t="shared" si="16"/>
        <v>0.82456140350877194</v>
      </c>
      <c r="AH33" s="94">
        <f t="shared" si="17"/>
        <v>0.8</v>
      </c>
    </row>
    <row r="34" spans="1:34" ht="20.100000000000001" customHeight="1" x14ac:dyDescent="0.3">
      <c r="A34" s="140"/>
      <c r="B34" s="69" t="s">
        <v>394</v>
      </c>
      <c r="C34" s="69">
        <f t="shared" si="13"/>
        <v>51</v>
      </c>
      <c r="D34" s="69">
        <f t="shared" si="14"/>
        <v>21</v>
      </c>
      <c r="E34" s="45">
        <v>34</v>
      </c>
      <c r="F34" s="45">
        <v>10</v>
      </c>
      <c r="G34" s="49">
        <f t="shared" si="44"/>
        <v>0.66666666666666663</v>
      </c>
      <c r="H34" s="49">
        <f t="shared" si="45"/>
        <v>0.29411764705882354</v>
      </c>
      <c r="I34" s="45">
        <v>10</v>
      </c>
      <c r="J34" s="45">
        <v>6</v>
      </c>
      <c r="K34" s="49">
        <f t="shared" si="46"/>
        <v>0.19607843137254902</v>
      </c>
      <c r="L34" s="49">
        <f t="shared" si="47"/>
        <v>0.6</v>
      </c>
      <c r="M34" s="45">
        <v>0</v>
      </c>
      <c r="N34" s="45">
        <v>0</v>
      </c>
      <c r="O34" s="49">
        <f t="shared" si="48"/>
        <v>0</v>
      </c>
      <c r="P34" s="49">
        <f t="shared" si="49"/>
        <v>0</v>
      </c>
      <c r="Q34" s="45">
        <v>0</v>
      </c>
      <c r="R34" s="45">
        <v>0</v>
      </c>
      <c r="S34" s="49">
        <f t="shared" si="50"/>
        <v>0</v>
      </c>
      <c r="T34" s="49">
        <f t="shared" si="51"/>
        <v>0</v>
      </c>
      <c r="U34" s="45">
        <v>1</v>
      </c>
      <c r="V34" s="45">
        <v>0</v>
      </c>
      <c r="W34" s="49">
        <f t="shared" si="15"/>
        <v>1.9607843137254902E-2</v>
      </c>
      <c r="X34" s="49">
        <f t="shared" si="52"/>
        <v>0</v>
      </c>
      <c r="Y34" s="45">
        <v>2</v>
      </c>
      <c r="Z34" s="45">
        <v>1</v>
      </c>
      <c r="AA34" s="49">
        <f t="shared" si="53"/>
        <v>3.9215686274509803E-2</v>
      </c>
      <c r="AB34" s="49">
        <f t="shared" si="54"/>
        <v>0.5</v>
      </c>
      <c r="AC34" s="45">
        <v>4</v>
      </c>
      <c r="AD34" s="45">
        <v>4</v>
      </c>
      <c r="AE34" s="49">
        <f t="shared" si="55"/>
        <v>7.8431372549019607E-2</v>
      </c>
      <c r="AF34" s="90">
        <f t="shared" si="56"/>
        <v>1</v>
      </c>
      <c r="AG34" s="93">
        <f t="shared" si="16"/>
        <v>0.86274509803921573</v>
      </c>
      <c r="AH34" s="94">
        <f t="shared" si="17"/>
        <v>0.76190476190476186</v>
      </c>
    </row>
    <row r="35" spans="1:34" ht="20.100000000000001" customHeight="1" x14ac:dyDescent="0.3">
      <c r="A35" s="137">
        <f>'Fiche 6b'!A34</f>
        <v>0</v>
      </c>
      <c r="B35" s="69" t="s">
        <v>368</v>
      </c>
      <c r="C35" s="69">
        <f t="shared" si="13"/>
        <v>0</v>
      </c>
      <c r="D35" s="69">
        <f t="shared" si="14"/>
        <v>0</v>
      </c>
      <c r="E35" s="45"/>
      <c r="F35" s="45"/>
      <c r="G35" s="49">
        <f t="shared" si="44"/>
        <v>0</v>
      </c>
      <c r="H35" s="49">
        <f t="shared" si="45"/>
        <v>0</v>
      </c>
      <c r="I35" s="45"/>
      <c r="J35" s="45"/>
      <c r="K35" s="49">
        <f t="shared" si="46"/>
        <v>0</v>
      </c>
      <c r="L35" s="49">
        <f t="shared" si="47"/>
        <v>0</v>
      </c>
      <c r="M35" s="45"/>
      <c r="N35" s="45"/>
      <c r="O35" s="49">
        <f t="shared" si="48"/>
        <v>0</v>
      </c>
      <c r="P35" s="49">
        <f t="shared" si="49"/>
        <v>0</v>
      </c>
      <c r="Q35" s="45"/>
      <c r="R35" s="45"/>
      <c r="S35" s="49">
        <f t="shared" si="50"/>
        <v>0</v>
      </c>
      <c r="T35" s="49">
        <f t="shared" si="51"/>
        <v>0</v>
      </c>
      <c r="U35" s="45"/>
      <c r="V35" s="45"/>
      <c r="W35" s="49">
        <f t="shared" si="15"/>
        <v>0</v>
      </c>
      <c r="X35" s="49">
        <f t="shared" si="52"/>
        <v>0</v>
      </c>
      <c r="Y35" s="45"/>
      <c r="Z35" s="45"/>
      <c r="AA35" s="49">
        <f t="shared" si="53"/>
        <v>0</v>
      </c>
      <c r="AB35" s="49">
        <f t="shared" si="54"/>
        <v>0</v>
      </c>
      <c r="AC35" s="45"/>
      <c r="AD35" s="45"/>
      <c r="AE35" s="49">
        <f t="shared" si="55"/>
        <v>0</v>
      </c>
      <c r="AF35" s="90">
        <f t="shared" si="56"/>
        <v>0</v>
      </c>
      <c r="AG35" s="93" t="e">
        <f t="shared" si="16"/>
        <v>#DIV/0!</v>
      </c>
      <c r="AH35" s="94" t="e">
        <f t="shared" si="17"/>
        <v>#DIV/0!</v>
      </c>
    </row>
    <row r="36" spans="1:34" ht="20.100000000000001" customHeight="1" x14ac:dyDescent="0.3">
      <c r="A36" s="138"/>
      <c r="B36" s="69" t="s">
        <v>385</v>
      </c>
      <c r="C36" s="69">
        <f t="shared" si="13"/>
        <v>0</v>
      </c>
      <c r="D36" s="69">
        <f t="shared" si="14"/>
        <v>0</v>
      </c>
      <c r="E36" s="45"/>
      <c r="F36" s="45"/>
      <c r="G36" s="49">
        <f t="shared" si="44"/>
        <v>0</v>
      </c>
      <c r="H36" s="49">
        <f t="shared" si="45"/>
        <v>0</v>
      </c>
      <c r="I36" s="45"/>
      <c r="J36" s="45"/>
      <c r="K36" s="49">
        <f t="shared" si="46"/>
        <v>0</v>
      </c>
      <c r="L36" s="49">
        <f t="shared" si="47"/>
        <v>0</v>
      </c>
      <c r="M36" s="45"/>
      <c r="N36" s="45"/>
      <c r="O36" s="49">
        <f t="shared" si="48"/>
        <v>0</v>
      </c>
      <c r="P36" s="49">
        <f t="shared" si="49"/>
        <v>0</v>
      </c>
      <c r="Q36" s="45"/>
      <c r="R36" s="45"/>
      <c r="S36" s="49">
        <f t="shared" si="50"/>
        <v>0</v>
      </c>
      <c r="T36" s="49">
        <f t="shared" si="51"/>
        <v>0</v>
      </c>
      <c r="U36" s="45"/>
      <c r="V36" s="45"/>
      <c r="W36" s="49">
        <f t="shared" si="15"/>
        <v>0</v>
      </c>
      <c r="X36" s="49">
        <f t="shared" si="52"/>
        <v>0</v>
      </c>
      <c r="Y36" s="45"/>
      <c r="Z36" s="45"/>
      <c r="AA36" s="49">
        <f t="shared" si="53"/>
        <v>0</v>
      </c>
      <c r="AB36" s="49">
        <f t="shared" si="54"/>
        <v>0</v>
      </c>
      <c r="AC36" s="45"/>
      <c r="AD36" s="45"/>
      <c r="AE36" s="49">
        <f t="shared" si="55"/>
        <v>0</v>
      </c>
      <c r="AF36" s="90">
        <f t="shared" si="56"/>
        <v>0</v>
      </c>
      <c r="AG36" s="93" t="e">
        <f t="shared" si="16"/>
        <v>#DIV/0!</v>
      </c>
      <c r="AH36" s="94" t="e">
        <f t="shared" si="17"/>
        <v>#DIV/0!</v>
      </c>
    </row>
    <row r="37" spans="1:34" ht="20.100000000000001" customHeight="1" x14ac:dyDescent="0.3">
      <c r="A37" s="140"/>
      <c r="B37" s="69" t="s">
        <v>394</v>
      </c>
      <c r="C37" s="69">
        <f t="shared" si="13"/>
        <v>0</v>
      </c>
      <c r="D37" s="69">
        <f t="shared" si="14"/>
        <v>0</v>
      </c>
      <c r="E37" s="45"/>
      <c r="F37" s="45"/>
      <c r="G37" s="49">
        <f t="shared" si="44"/>
        <v>0</v>
      </c>
      <c r="H37" s="49">
        <f t="shared" si="45"/>
        <v>0</v>
      </c>
      <c r="I37" s="45"/>
      <c r="J37" s="45"/>
      <c r="K37" s="49">
        <f t="shared" si="46"/>
        <v>0</v>
      </c>
      <c r="L37" s="49">
        <f t="shared" si="47"/>
        <v>0</v>
      </c>
      <c r="M37" s="45"/>
      <c r="N37" s="45"/>
      <c r="O37" s="49">
        <f t="shared" si="48"/>
        <v>0</v>
      </c>
      <c r="P37" s="49">
        <f t="shared" si="49"/>
        <v>0</v>
      </c>
      <c r="Q37" s="45"/>
      <c r="R37" s="45"/>
      <c r="S37" s="49">
        <f t="shared" si="50"/>
        <v>0</v>
      </c>
      <c r="T37" s="49">
        <f t="shared" si="51"/>
        <v>0</v>
      </c>
      <c r="U37" s="45"/>
      <c r="V37" s="45"/>
      <c r="W37" s="49">
        <f t="shared" si="15"/>
        <v>0</v>
      </c>
      <c r="X37" s="49">
        <f t="shared" si="52"/>
        <v>0</v>
      </c>
      <c r="Y37" s="45"/>
      <c r="Z37" s="45"/>
      <c r="AA37" s="49">
        <f t="shared" si="53"/>
        <v>0</v>
      </c>
      <c r="AB37" s="49">
        <f t="shared" si="54"/>
        <v>0</v>
      </c>
      <c r="AC37" s="45"/>
      <c r="AD37" s="45"/>
      <c r="AE37" s="49">
        <f t="shared" si="55"/>
        <v>0</v>
      </c>
      <c r="AF37" s="90">
        <f t="shared" si="56"/>
        <v>0</v>
      </c>
      <c r="AG37" s="93" t="e">
        <f t="shared" si="16"/>
        <v>#DIV/0!</v>
      </c>
      <c r="AH37" s="94" t="e">
        <f t="shared" si="17"/>
        <v>#DIV/0!</v>
      </c>
    </row>
    <row r="38" spans="1:34" ht="20.100000000000001" customHeight="1" x14ac:dyDescent="0.3">
      <c r="A38" s="137">
        <f>'Fiche 6b'!A37</f>
        <v>0</v>
      </c>
      <c r="B38" s="69" t="s">
        <v>368</v>
      </c>
      <c r="C38" s="69">
        <f t="shared" si="13"/>
        <v>0</v>
      </c>
      <c r="D38" s="69">
        <f t="shared" si="14"/>
        <v>0</v>
      </c>
      <c r="E38" s="45"/>
      <c r="F38" s="45"/>
      <c r="G38" s="49">
        <f t="shared" si="44"/>
        <v>0</v>
      </c>
      <c r="H38" s="49">
        <f t="shared" si="45"/>
        <v>0</v>
      </c>
      <c r="I38" s="45"/>
      <c r="J38" s="45"/>
      <c r="K38" s="49">
        <f t="shared" si="46"/>
        <v>0</v>
      </c>
      <c r="L38" s="49">
        <f t="shared" si="47"/>
        <v>0</v>
      </c>
      <c r="M38" s="45"/>
      <c r="N38" s="45"/>
      <c r="O38" s="49">
        <f t="shared" si="48"/>
        <v>0</v>
      </c>
      <c r="P38" s="49">
        <f t="shared" si="49"/>
        <v>0</v>
      </c>
      <c r="Q38" s="45"/>
      <c r="R38" s="45"/>
      <c r="S38" s="49">
        <f t="shared" si="50"/>
        <v>0</v>
      </c>
      <c r="T38" s="49">
        <f t="shared" si="51"/>
        <v>0</v>
      </c>
      <c r="U38" s="45"/>
      <c r="V38" s="45"/>
      <c r="W38" s="49">
        <f t="shared" si="15"/>
        <v>0</v>
      </c>
      <c r="X38" s="49">
        <f t="shared" si="52"/>
        <v>0</v>
      </c>
      <c r="Y38" s="45"/>
      <c r="Z38" s="45"/>
      <c r="AA38" s="49">
        <f t="shared" si="53"/>
        <v>0</v>
      </c>
      <c r="AB38" s="49">
        <f t="shared" si="54"/>
        <v>0</v>
      </c>
      <c r="AC38" s="45"/>
      <c r="AD38" s="45"/>
      <c r="AE38" s="49">
        <f t="shared" si="55"/>
        <v>0</v>
      </c>
      <c r="AF38" s="90">
        <f t="shared" si="56"/>
        <v>0</v>
      </c>
      <c r="AG38" s="93" t="e">
        <f t="shared" si="16"/>
        <v>#DIV/0!</v>
      </c>
      <c r="AH38" s="94" t="e">
        <f t="shared" si="17"/>
        <v>#DIV/0!</v>
      </c>
    </row>
    <row r="39" spans="1:34" ht="20.100000000000001" customHeight="1" x14ac:dyDescent="0.3">
      <c r="A39" s="138"/>
      <c r="B39" s="69" t="s">
        <v>385</v>
      </c>
      <c r="C39" s="69">
        <f t="shared" si="13"/>
        <v>0</v>
      </c>
      <c r="D39" s="69">
        <f t="shared" si="14"/>
        <v>0</v>
      </c>
      <c r="E39" s="45"/>
      <c r="F39" s="45"/>
      <c r="G39" s="49">
        <f t="shared" si="44"/>
        <v>0</v>
      </c>
      <c r="H39" s="49">
        <f t="shared" si="45"/>
        <v>0</v>
      </c>
      <c r="I39" s="45"/>
      <c r="J39" s="45"/>
      <c r="K39" s="49">
        <f t="shared" si="46"/>
        <v>0</v>
      </c>
      <c r="L39" s="49">
        <f t="shared" si="47"/>
        <v>0</v>
      </c>
      <c r="M39" s="45"/>
      <c r="N39" s="45"/>
      <c r="O39" s="49">
        <f t="shared" si="48"/>
        <v>0</v>
      </c>
      <c r="P39" s="49">
        <f t="shared" si="49"/>
        <v>0</v>
      </c>
      <c r="Q39" s="45"/>
      <c r="R39" s="45"/>
      <c r="S39" s="49">
        <f t="shared" si="50"/>
        <v>0</v>
      </c>
      <c r="T39" s="49">
        <f t="shared" si="51"/>
        <v>0</v>
      </c>
      <c r="U39" s="45"/>
      <c r="V39" s="45"/>
      <c r="W39" s="49">
        <f t="shared" si="15"/>
        <v>0</v>
      </c>
      <c r="X39" s="49">
        <f t="shared" si="52"/>
        <v>0</v>
      </c>
      <c r="Y39" s="45"/>
      <c r="Z39" s="45"/>
      <c r="AA39" s="49">
        <f t="shared" si="53"/>
        <v>0</v>
      </c>
      <c r="AB39" s="49">
        <f t="shared" si="54"/>
        <v>0</v>
      </c>
      <c r="AC39" s="45"/>
      <c r="AD39" s="45"/>
      <c r="AE39" s="49">
        <f t="shared" si="55"/>
        <v>0</v>
      </c>
      <c r="AF39" s="90">
        <f t="shared" si="56"/>
        <v>0</v>
      </c>
      <c r="AG39" s="93" t="e">
        <f t="shared" si="16"/>
        <v>#DIV/0!</v>
      </c>
      <c r="AH39" s="94" t="e">
        <f t="shared" si="17"/>
        <v>#DIV/0!</v>
      </c>
    </row>
    <row r="40" spans="1:34" ht="20.100000000000001" customHeight="1" x14ac:dyDescent="0.3">
      <c r="A40" s="140"/>
      <c r="B40" s="69" t="s">
        <v>394</v>
      </c>
      <c r="C40" s="69">
        <f t="shared" si="13"/>
        <v>0</v>
      </c>
      <c r="D40" s="69">
        <f t="shared" si="14"/>
        <v>0</v>
      </c>
      <c r="E40" s="45"/>
      <c r="F40" s="45"/>
      <c r="G40" s="49">
        <f t="shared" si="44"/>
        <v>0</v>
      </c>
      <c r="H40" s="49">
        <f t="shared" si="45"/>
        <v>0</v>
      </c>
      <c r="I40" s="45"/>
      <c r="J40" s="45"/>
      <c r="K40" s="49">
        <f t="shared" si="46"/>
        <v>0</v>
      </c>
      <c r="L40" s="49">
        <f t="shared" si="47"/>
        <v>0</v>
      </c>
      <c r="M40" s="45"/>
      <c r="N40" s="45"/>
      <c r="O40" s="49">
        <f t="shared" si="48"/>
        <v>0</v>
      </c>
      <c r="P40" s="49">
        <f t="shared" si="49"/>
        <v>0</v>
      </c>
      <c r="Q40" s="45"/>
      <c r="R40" s="45"/>
      <c r="S40" s="49">
        <f t="shared" si="50"/>
        <v>0</v>
      </c>
      <c r="T40" s="49">
        <f t="shared" si="51"/>
        <v>0</v>
      </c>
      <c r="U40" s="45"/>
      <c r="V40" s="45"/>
      <c r="W40" s="49">
        <f t="shared" si="15"/>
        <v>0</v>
      </c>
      <c r="X40" s="49">
        <f t="shared" si="52"/>
        <v>0</v>
      </c>
      <c r="Y40" s="45"/>
      <c r="Z40" s="45"/>
      <c r="AA40" s="49">
        <f t="shared" si="53"/>
        <v>0</v>
      </c>
      <c r="AB40" s="49">
        <f t="shared" si="54"/>
        <v>0</v>
      </c>
      <c r="AC40" s="45"/>
      <c r="AD40" s="45"/>
      <c r="AE40" s="49">
        <f t="shared" si="55"/>
        <v>0</v>
      </c>
      <c r="AF40" s="90">
        <f t="shared" si="56"/>
        <v>0</v>
      </c>
      <c r="AG40" s="93" t="e">
        <f t="shared" si="16"/>
        <v>#DIV/0!</v>
      </c>
      <c r="AH40" s="94" t="e">
        <f t="shared" si="17"/>
        <v>#DIV/0!</v>
      </c>
    </row>
    <row r="41" spans="1:34" ht="20.100000000000001" customHeight="1" x14ac:dyDescent="0.3">
      <c r="A41" s="137">
        <f>'Fiche 6b'!A40</f>
        <v>0</v>
      </c>
      <c r="B41" s="69" t="s">
        <v>368</v>
      </c>
      <c r="C41" s="69">
        <f t="shared" si="13"/>
        <v>0</v>
      </c>
      <c r="D41" s="69">
        <f t="shared" si="14"/>
        <v>0</v>
      </c>
      <c r="E41" s="45"/>
      <c r="F41" s="45"/>
      <c r="G41" s="49">
        <f t="shared" si="44"/>
        <v>0</v>
      </c>
      <c r="H41" s="49">
        <f t="shared" si="45"/>
        <v>0</v>
      </c>
      <c r="I41" s="45"/>
      <c r="J41" s="45"/>
      <c r="K41" s="49">
        <f t="shared" si="46"/>
        <v>0</v>
      </c>
      <c r="L41" s="49">
        <f t="shared" si="47"/>
        <v>0</v>
      </c>
      <c r="M41" s="45"/>
      <c r="N41" s="45"/>
      <c r="O41" s="49">
        <f t="shared" si="48"/>
        <v>0</v>
      </c>
      <c r="P41" s="49">
        <f t="shared" si="49"/>
        <v>0</v>
      </c>
      <c r="Q41" s="45"/>
      <c r="R41" s="45"/>
      <c r="S41" s="49">
        <f t="shared" si="50"/>
        <v>0</v>
      </c>
      <c r="T41" s="49">
        <f t="shared" si="51"/>
        <v>0</v>
      </c>
      <c r="U41" s="45"/>
      <c r="V41" s="45"/>
      <c r="W41" s="49">
        <f t="shared" si="15"/>
        <v>0</v>
      </c>
      <c r="X41" s="49">
        <f t="shared" si="52"/>
        <v>0</v>
      </c>
      <c r="Y41" s="45"/>
      <c r="Z41" s="45"/>
      <c r="AA41" s="49">
        <f t="shared" si="53"/>
        <v>0</v>
      </c>
      <c r="AB41" s="49">
        <f t="shared" si="54"/>
        <v>0</v>
      </c>
      <c r="AC41" s="45"/>
      <c r="AD41" s="45"/>
      <c r="AE41" s="49">
        <f t="shared" si="55"/>
        <v>0</v>
      </c>
      <c r="AF41" s="90">
        <f t="shared" si="56"/>
        <v>0</v>
      </c>
      <c r="AG41" s="93" t="e">
        <f t="shared" si="16"/>
        <v>#DIV/0!</v>
      </c>
      <c r="AH41" s="94" t="e">
        <f t="shared" si="17"/>
        <v>#DIV/0!</v>
      </c>
    </row>
    <row r="42" spans="1:34" ht="20.100000000000001" customHeight="1" x14ac:dyDescent="0.3">
      <c r="A42" s="138"/>
      <c r="B42" s="69" t="s">
        <v>385</v>
      </c>
      <c r="C42" s="69">
        <f t="shared" si="13"/>
        <v>0</v>
      </c>
      <c r="D42" s="69">
        <f t="shared" si="14"/>
        <v>0</v>
      </c>
      <c r="E42" s="45"/>
      <c r="F42" s="45"/>
      <c r="G42" s="49">
        <f t="shared" si="44"/>
        <v>0</v>
      </c>
      <c r="H42" s="49">
        <f t="shared" si="45"/>
        <v>0</v>
      </c>
      <c r="I42" s="45"/>
      <c r="J42" s="45"/>
      <c r="K42" s="49">
        <f t="shared" si="46"/>
        <v>0</v>
      </c>
      <c r="L42" s="49">
        <f t="shared" si="47"/>
        <v>0</v>
      </c>
      <c r="M42" s="45"/>
      <c r="N42" s="45"/>
      <c r="O42" s="49">
        <f t="shared" si="48"/>
        <v>0</v>
      </c>
      <c r="P42" s="49">
        <f t="shared" si="49"/>
        <v>0</v>
      </c>
      <c r="Q42" s="45"/>
      <c r="R42" s="45"/>
      <c r="S42" s="49">
        <f t="shared" si="50"/>
        <v>0</v>
      </c>
      <c r="T42" s="49">
        <f t="shared" si="51"/>
        <v>0</v>
      </c>
      <c r="U42" s="45"/>
      <c r="V42" s="45"/>
      <c r="W42" s="49">
        <f t="shared" si="15"/>
        <v>0</v>
      </c>
      <c r="X42" s="49">
        <f t="shared" si="52"/>
        <v>0</v>
      </c>
      <c r="Y42" s="45"/>
      <c r="Z42" s="45"/>
      <c r="AA42" s="49">
        <f t="shared" si="53"/>
        <v>0</v>
      </c>
      <c r="AB42" s="49">
        <f t="shared" si="54"/>
        <v>0</v>
      </c>
      <c r="AC42" s="45"/>
      <c r="AD42" s="45"/>
      <c r="AE42" s="49">
        <f t="shared" si="55"/>
        <v>0</v>
      </c>
      <c r="AF42" s="90">
        <f t="shared" si="56"/>
        <v>0</v>
      </c>
      <c r="AG42" s="93" t="e">
        <f t="shared" si="16"/>
        <v>#DIV/0!</v>
      </c>
      <c r="AH42" s="94" t="e">
        <f t="shared" si="17"/>
        <v>#DIV/0!</v>
      </c>
    </row>
    <row r="43" spans="1:34" ht="20.100000000000001" customHeight="1" x14ac:dyDescent="0.3">
      <c r="A43" s="140"/>
      <c r="B43" s="69" t="s">
        <v>394</v>
      </c>
      <c r="C43" s="69">
        <f t="shared" si="13"/>
        <v>0</v>
      </c>
      <c r="D43" s="69">
        <f t="shared" si="14"/>
        <v>0</v>
      </c>
      <c r="E43" s="45"/>
      <c r="F43" s="45"/>
      <c r="G43" s="49">
        <f t="shared" si="44"/>
        <v>0</v>
      </c>
      <c r="H43" s="49">
        <f t="shared" si="45"/>
        <v>0</v>
      </c>
      <c r="I43" s="45"/>
      <c r="J43" s="45"/>
      <c r="K43" s="49">
        <f t="shared" si="46"/>
        <v>0</v>
      </c>
      <c r="L43" s="49">
        <f t="shared" si="47"/>
        <v>0</v>
      </c>
      <c r="M43" s="45"/>
      <c r="N43" s="45"/>
      <c r="O43" s="49">
        <f t="shared" si="48"/>
        <v>0</v>
      </c>
      <c r="P43" s="49">
        <f t="shared" si="49"/>
        <v>0</v>
      </c>
      <c r="Q43" s="45"/>
      <c r="R43" s="45"/>
      <c r="S43" s="49">
        <f t="shared" si="50"/>
        <v>0</v>
      </c>
      <c r="T43" s="49">
        <f t="shared" si="51"/>
        <v>0</v>
      </c>
      <c r="U43" s="45"/>
      <c r="V43" s="45"/>
      <c r="W43" s="49">
        <f t="shared" si="15"/>
        <v>0</v>
      </c>
      <c r="X43" s="49">
        <f t="shared" si="52"/>
        <v>0</v>
      </c>
      <c r="Y43" s="45"/>
      <c r="Z43" s="45"/>
      <c r="AA43" s="49">
        <f t="shared" si="53"/>
        <v>0</v>
      </c>
      <c r="AB43" s="49">
        <f t="shared" si="54"/>
        <v>0</v>
      </c>
      <c r="AC43" s="45"/>
      <c r="AD43" s="45"/>
      <c r="AE43" s="49">
        <f t="shared" si="55"/>
        <v>0</v>
      </c>
      <c r="AF43" s="90">
        <f t="shared" si="56"/>
        <v>0</v>
      </c>
      <c r="AG43" s="93" t="e">
        <f t="shared" si="16"/>
        <v>#DIV/0!</v>
      </c>
      <c r="AH43" s="94" t="e">
        <f t="shared" si="17"/>
        <v>#DIV/0!</v>
      </c>
    </row>
    <row r="44" spans="1:34" ht="20.100000000000001" customHeight="1" x14ac:dyDescent="0.3">
      <c r="A44" s="137">
        <f>'Fiche 6b'!A43</f>
        <v>0</v>
      </c>
      <c r="B44" s="69" t="s">
        <v>368</v>
      </c>
      <c r="C44" s="69">
        <f t="shared" si="13"/>
        <v>0</v>
      </c>
      <c r="D44" s="69">
        <f t="shared" si="14"/>
        <v>0</v>
      </c>
      <c r="E44" s="45"/>
      <c r="F44" s="45"/>
      <c r="G44" s="49">
        <f t="shared" si="44"/>
        <v>0</v>
      </c>
      <c r="H44" s="49">
        <f t="shared" si="45"/>
        <v>0</v>
      </c>
      <c r="I44" s="45"/>
      <c r="J44" s="45"/>
      <c r="K44" s="49">
        <f t="shared" si="46"/>
        <v>0</v>
      </c>
      <c r="L44" s="49">
        <f t="shared" si="47"/>
        <v>0</v>
      </c>
      <c r="M44" s="45"/>
      <c r="N44" s="45"/>
      <c r="O44" s="49">
        <f t="shared" si="48"/>
        <v>0</v>
      </c>
      <c r="P44" s="49">
        <f t="shared" si="49"/>
        <v>0</v>
      </c>
      <c r="Q44" s="45"/>
      <c r="R44" s="45"/>
      <c r="S44" s="49">
        <f t="shared" si="50"/>
        <v>0</v>
      </c>
      <c r="T44" s="49">
        <f t="shared" si="51"/>
        <v>0</v>
      </c>
      <c r="U44" s="45"/>
      <c r="V44" s="45"/>
      <c r="W44" s="49">
        <f t="shared" si="15"/>
        <v>0</v>
      </c>
      <c r="X44" s="49">
        <f t="shared" si="52"/>
        <v>0</v>
      </c>
      <c r="Y44" s="45"/>
      <c r="Z44" s="45"/>
      <c r="AA44" s="49">
        <f t="shared" si="53"/>
        <v>0</v>
      </c>
      <c r="AB44" s="49">
        <f t="shared" si="54"/>
        <v>0</v>
      </c>
      <c r="AC44" s="45"/>
      <c r="AD44" s="45"/>
      <c r="AE44" s="49">
        <f t="shared" si="55"/>
        <v>0</v>
      </c>
      <c r="AF44" s="90">
        <f t="shared" si="56"/>
        <v>0</v>
      </c>
      <c r="AG44" s="93" t="e">
        <f t="shared" si="16"/>
        <v>#DIV/0!</v>
      </c>
      <c r="AH44" s="94" t="e">
        <f t="shared" si="17"/>
        <v>#DIV/0!</v>
      </c>
    </row>
    <row r="45" spans="1:34" ht="20.100000000000001" customHeight="1" x14ac:dyDescent="0.3">
      <c r="A45" s="138"/>
      <c r="B45" s="69" t="s">
        <v>385</v>
      </c>
      <c r="C45" s="69">
        <f t="shared" si="13"/>
        <v>0</v>
      </c>
      <c r="D45" s="69">
        <f t="shared" si="14"/>
        <v>0</v>
      </c>
      <c r="E45" s="45"/>
      <c r="F45" s="45"/>
      <c r="G45" s="49">
        <f t="shared" si="44"/>
        <v>0</v>
      </c>
      <c r="H45" s="49">
        <f t="shared" si="45"/>
        <v>0</v>
      </c>
      <c r="I45" s="45"/>
      <c r="J45" s="45"/>
      <c r="K45" s="49">
        <f t="shared" si="46"/>
        <v>0</v>
      </c>
      <c r="L45" s="49">
        <f t="shared" si="47"/>
        <v>0</v>
      </c>
      <c r="M45" s="45"/>
      <c r="N45" s="45"/>
      <c r="O45" s="49">
        <f t="shared" si="48"/>
        <v>0</v>
      </c>
      <c r="P45" s="49">
        <f t="shared" si="49"/>
        <v>0</v>
      </c>
      <c r="Q45" s="45"/>
      <c r="R45" s="45"/>
      <c r="S45" s="49">
        <f t="shared" si="50"/>
        <v>0</v>
      </c>
      <c r="T45" s="49">
        <f t="shared" si="51"/>
        <v>0</v>
      </c>
      <c r="U45" s="45"/>
      <c r="V45" s="45"/>
      <c r="W45" s="49">
        <f t="shared" si="15"/>
        <v>0</v>
      </c>
      <c r="X45" s="49">
        <f t="shared" si="52"/>
        <v>0</v>
      </c>
      <c r="Y45" s="45"/>
      <c r="Z45" s="45"/>
      <c r="AA45" s="49">
        <f t="shared" si="53"/>
        <v>0</v>
      </c>
      <c r="AB45" s="49">
        <f t="shared" si="54"/>
        <v>0</v>
      </c>
      <c r="AC45" s="45"/>
      <c r="AD45" s="45"/>
      <c r="AE45" s="49">
        <f t="shared" si="55"/>
        <v>0</v>
      </c>
      <c r="AF45" s="90">
        <f t="shared" si="56"/>
        <v>0</v>
      </c>
      <c r="AG45" s="93" t="e">
        <f t="shared" si="16"/>
        <v>#DIV/0!</v>
      </c>
      <c r="AH45" s="94" t="e">
        <f t="shared" si="17"/>
        <v>#DIV/0!</v>
      </c>
    </row>
    <row r="46" spans="1:34" ht="20.100000000000001" customHeight="1" x14ac:dyDescent="0.3">
      <c r="A46" s="140"/>
      <c r="B46" s="69" t="s">
        <v>394</v>
      </c>
      <c r="C46" s="69">
        <f t="shared" si="13"/>
        <v>0</v>
      </c>
      <c r="D46" s="69">
        <f t="shared" si="14"/>
        <v>0</v>
      </c>
      <c r="E46" s="45"/>
      <c r="F46" s="45"/>
      <c r="G46" s="49">
        <f t="shared" si="44"/>
        <v>0</v>
      </c>
      <c r="H46" s="49">
        <f t="shared" si="45"/>
        <v>0</v>
      </c>
      <c r="I46" s="45"/>
      <c r="J46" s="45"/>
      <c r="K46" s="49">
        <f t="shared" si="46"/>
        <v>0</v>
      </c>
      <c r="L46" s="49">
        <f t="shared" si="47"/>
        <v>0</v>
      </c>
      <c r="M46" s="45"/>
      <c r="N46" s="45"/>
      <c r="O46" s="49">
        <f t="shared" si="48"/>
        <v>0</v>
      </c>
      <c r="P46" s="49">
        <f t="shared" si="49"/>
        <v>0</v>
      </c>
      <c r="Q46" s="45"/>
      <c r="R46" s="45"/>
      <c r="S46" s="49">
        <f t="shared" si="50"/>
        <v>0</v>
      </c>
      <c r="T46" s="49">
        <f t="shared" si="51"/>
        <v>0</v>
      </c>
      <c r="U46" s="45"/>
      <c r="V46" s="45"/>
      <c r="W46" s="49">
        <f t="shared" si="15"/>
        <v>0</v>
      </c>
      <c r="X46" s="49">
        <f t="shared" si="52"/>
        <v>0</v>
      </c>
      <c r="Y46" s="45"/>
      <c r="Z46" s="45"/>
      <c r="AA46" s="49">
        <f t="shared" si="53"/>
        <v>0</v>
      </c>
      <c r="AB46" s="49">
        <f t="shared" si="54"/>
        <v>0</v>
      </c>
      <c r="AC46" s="45"/>
      <c r="AD46" s="45"/>
      <c r="AE46" s="49">
        <f t="shared" si="55"/>
        <v>0</v>
      </c>
      <c r="AF46" s="90">
        <f t="shared" si="56"/>
        <v>0</v>
      </c>
      <c r="AG46" s="93" t="e">
        <f t="shared" si="16"/>
        <v>#DIV/0!</v>
      </c>
      <c r="AH46" s="94" t="e">
        <f t="shared" si="17"/>
        <v>#DIV/0!</v>
      </c>
    </row>
    <row r="47" spans="1:34" ht="20.100000000000001" customHeight="1" x14ac:dyDescent="0.3">
      <c r="A47" s="137">
        <f>'Fiche 6b'!A46</f>
        <v>0</v>
      </c>
      <c r="B47" s="69" t="s">
        <v>368</v>
      </c>
      <c r="C47" s="69">
        <f t="shared" si="13"/>
        <v>0</v>
      </c>
      <c r="D47" s="69">
        <f t="shared" si="14"/>
        <v>0</v>
      </c>
      <c r="E47" s="45"/>
      <c r="F47" s="45"/>
      <c r="G47" s="49">
        <f t="shared" si="44"/>
        <v>0</v>
      </c>
      <c r="H47" s="49">
        <f t="shared" si="45"/>
        <v>0</v>
      </c>
      <c r="I47" s="45"/>
      <c r="J47" s="45"/>
      <c r="K47" s="49">
        <f t="shared" si="46"/>
        <v>0</v>
      </c>
      <c r="L47" s="49">
        <f t="shared" si="47"/>
        <v>0</v>
      </c>
      <c r="M47" s="45"/>
      <c r="N47" s="45"/>
      <c r="O47" s="49">
        <f t="shared" si="48"/>
        <v>0</v>
      </c>
      <c r="P47" s="49">
        <f t="shared" si="49"/>
        <v>0</v>
      </c>
      <c r="Q47" s="45"/>
      <c r="R47" s="45"/>
      <c r="S47" s="49">
        <f t="shared" si="50"/>
        <v>0</v>
      </c>
      <c r="T47" s="49">
        <f t="shared" si="51"/>
        <v>0</v>
      </c>
      <c r="U47" s="45"/>
      <c r="V47" s="45"/>
      <c r="W47" s="49">
        <f t="shared" si="15"/>
        <v>0</v>
      </c>
      <c r="X47" s="49">
        <f t="shared" si="52"/>
        <v>0</v>
      </c>
      <c r="Y47" s="45"/>
      <c r="Z47" s="45"/>
      <c r="AA47" s="49">
        <f t="shared" si="53"/>
        <v>0</v>
      </c>
      <c r="AB47" s="49">
        <f t="shared" si="54"/>
        <v>0</v>
      </c>
      <c r="AC47" s="45"/>
      <c r="AD47" s="45"/>
      <c r="AE47" s="49">
        <f t="shared" si="55"/>
        <v>0</v>
      </c>
      <c r="AF47" s="90">
        <f t="shared" si="56"/>
        <v>0</v>
      </c>
      <c r="AG47" s="93" t="e">
        <f t="shared" si="16"/>
        <v>#DIV/0!</v>
      </c>
      <c r="AH47" s="94" t="e">
        <f t="shared" si="17"/>
        <v>#DIV/0!</v>
      </c>
    </row>
    <row r="48" spans="1:34" ht="20.100000000000001" customHeight="1" x14ac:dyDescent="0.3">
      <c r="A48" s="138"/>
      <c r="B48" s="69" t="s">
        <v>385</v>
      </c>
      <c r="C48" s="69">
        <f t="shared" si="13"/>
        <v>0</v>
      </c>
      <c r="D48" s="69">
        <f t="shared" si="14"/>
        <v>0</v>
      </c>
      <c r="E48" s="45"/>
      <c r="F48" s="45"/>
      <c r="G48" s="49">
        <f t="shared" si="44"/>
        <v>0</v>
      </c>
      <c r="H48" s="49">
        <f t="shared" si="45"/>
        <v>0</v>
      </c>
      <c r="I48" s="45"/>
      <c r="J48" s="45"/>
      <c r="K48" s="49">
        <f t="shared" si="46"/>
        <v>0</v>
      </c>
      <c r="L48" s="49">
        <f t="shared" si="47"/>
        <v>0</v>
      </c>
      <c r="M48" s="45"/>
      <c r="N48" s="45"/>
      <c r="O48" s="49">
        <f t="shared" si="48"/>
        <v>0</v>
      </c>
      <c r="P48" s="49">
        <f t="shared" si="49"/>
        <v>0</v>
      </c>
      <c r="Q48" s="45"/>
      <c r="R48" s="45"/>
      <c r="S48" s="49">
        <f t="shared" si="50"/>
        <v>0</v>
      </c>
      <c r="T48" s="49">
        <f t="shared" si="51"/>
        <v>0</v>
      </c>
      <c r="U48" s="45"/>
      <c r="V48" s="45"/>
      <c r="W48" s="49">
        <f t="shared" si="15"/>
        <v>0</v>
      </c>
      <c r="X48" s="49">
        <f t="shared" si="52"/>
        <v>0</v>
      </c>
      <c r="Y48" s="45"/>
      <c r="Z48" s="45"/>
      <c r="AA48" s="49">
        <f t="shared" si="53"/>
        <v>0</v>
      </c>
      <c r="AB48" s="49">
        <f t="shared" si="54"/>
        <v>0</v>
      </c>
      <c r="AC48" s="45"/>
      <c r="AD48" s="45"/>
      <c r="AE48" s="49">
        <f t="shared" si="55"/>
        <v>0</v>
      </c>
      <c r="AF48" s="90">
        <f t="shared" si="56"/>
        <v>0</v>
      </c>
      <c r="AG48" s="93" t="e">
        <f t="shared" si="16"/>
        <v>#DIV/0!</v>
      </c>
      <c r="AH48" s="94" t="e">
        <f t="shared" si="17"/>
        <v>#DIV/0!</v>
      </c>
    </row>
    <row r="49" spans="1:34" ht="20.100000000000001" customHeight="1" x14ac:dyDescent="0.3">
      <c r="A49" s="140"/>
      <c r="B49" s="69" t="s">
        <v>394</v>
      </c>
      <c r="C49" s="69">
        <f t="shared" si="13"/>
        <v>0</v>
      </c>
      <c r="D49" s="69">
        <f t="shared" si="14"/>
        <v>0</v>
      </c>
      <c r="E49" s="45"/>
      <c r="F49" s="45"/>
      <c r="G49" s="49">
        <f t="shared" si="44"/>
        <v>0</v>
      </c>
      <c r="H49" s="49">
        <f t="shared" si="45"/>
        <v>0</v>
      </c>
      <c r="I49" s="45"/>
      <c r="J49" s="45"/>
      <c r="K49" s="49">
        <f t="shared" si="46"/>
        <v>0</v>
      </c>
      <c r="L49" s="49">
        <f t="shared" si="47"/>
        <v>0</v>
      </c>
      <c r="M49" s="45"/>
      <c r="N49" s="45"/>
      <c r="O49" s="49">
        <f t="shared" si="48"/>
        <v>0</v>
      </c>
      <c r="P49" s="49">
        <f t="shared" si="49"/>
        <v>0</v>
      </c>
      <c r="Q49" s="45"/>
      <c r="R49" s="45"/>
      <c r="S49" s="49">
        <f t="shared" si="50"/>
        <v>0</v>
      </c>
      <c r="T49" s="49">
        <f t="shared" si="51"/>
        <v>0</v>
      </c>
      <c r="U49" s="45"/>
      <c r="V49" s="45"/>
      <c r="W49" s="49">
        <f t="shared" si="15"/>
        <v>0</v>
      </c>
      <c r="X49" s="49">
        <f t="shared" si="52"/>
        <v>0</v>
      </c>
      <c r="Y49" s="45"/>
      <c r="Z49" s="45"/>
      <c r="AA49" s="49">
        <f t="shared" si="53"/>
        <v>0</v>
      </c>
      <c r="AB49" s="49">
        <f t="shared" si="54"/>
        <v>0</v>
      </c>
      <c r="AC49" s="45"/>
      <c r="AD49" s="45"/>
      <c r="AE49" s="49">
        <f t="shared" si="55"/>
        <v>0</v>
      </c>
      <c r="AF49" s="90">
        <f t="shared" si="56"/>
        <v>0</v>
      </c>
      <c r="AG49" s="93" t="e">
        <f t="shared" si="16"/>
        <v>#DIV/0!</v>
      </c>
      <c r="AH49" s="94" t="e">
        <f t="shared" si="17"/>
        <v>#DIV/0!</v>
      </c>
    </row>
    <row r="50" spans="1:34" ht="20.100000000000001" customHeight="1" x14ac:dyDescent="0.3">
      <c r="A50" s="137">
        <f>'Fiche 6b'!A49</f>
        <v>0</v>
      </c>
      <c r="B50" s="69" t="s">
        <v>368</v>
      </c>
      <c r="C50" s="69">
        <f t="shared" si="13"/>
        <v>0</v>
      </c>
      <c r="D50" s="69">
        <f t="shared" si="14"/>
        <v>0</v>
      </c>
      <c r="E50" s="45"/>
      <c r="F50" s="45"/>
      <c r="G50" s="49">
        <f t="shared" si="44"/>
        <v>0</v>
      </c>
      <c r="H50" s="49">
        <f t="shared" si="45"/>
        <v>0</v>
      </c>
      <c r="I50" s="45"/>
      <c r="J50" s="45"/>
      <c r="K50" s="49">
        <f t="shared" si="46"/>
        <v>0</v>
      </c>
      <c r="L50" s="49">
        <f t="shared" si="47"/>
        <v>0</v>
      </c>
      <c r="M50" s="45"/>
      <c r="N50" s="45"/>
      <c r="O50" s="49">
        <f t="shared" si="48"/>
        <v>0</v>
      </c>
      <c r="P50" s="49">
        <f t="shared" si="49"/>
        <v>0</v>
      </c>
      <c r="Q50" s="45"/>
      <c r="R50" s="45"/>
      <c r="S50" s="49">
        <f t="shared" si="50"/>
        <v>0</v>
      </c>
      <c r="T50" s="49">
        <f t="shared" si="51"/>
        <v>0</v>
      </c>
      <c r="U50" s="45"/>
      <c r="V50" s="45"/>
      <c r="W50" s="49">
        <f t="shared" si="15"/>
        <v>0</v>
      </c>
      <c r="X50" s="49">
        <f t="shared" si="52"/>
        <v>0</v>
      </c>
      <c r="Y50" s="45"/>
      <c r="Z50" s="45"/>
      <c r="AA50" s="49">
        <f t="shared" si="53"/>
        <v>0</v>
      </c>
      <c r="AB50" s="49">
        <f t="shared" si="54"/>
        <v>0</v>
      </c>
      <c r="AC50" s="45"/>
      <c r="AD50" s="45"/>
      <c r="AE50" s="49">
        <f t="shared" si="55"/>
        <v>0</v>
      </c>
      <c r="AF50" s="90">
        <f t="shared" si="56"/>
        <v>0</v>
      </c>
      <c r="AG50" s="93" t="e">
        <f t="shared" si="16"/>
        <v>#DIV/0!</v>
      </c>
      <c r="AH50" s="94" t="e">
        <f t="shared" si="17"/>
        <v>#DIV/0!</v>
      </c>
    </row>
    <row r="51" spans="1:34" ht="20.100000000000001" customHeight="1" x14ac:dyDescent="0.3">
      <c r="A51" s="138"/>
      <c r="B51" s="69" t="s">
        <v>385</v>
      </c>
      <c r="C51" s="69">
        <f t="shared" si="13"/>
        <v>0</v>
      </c>
      <c r="D51" s="69">
        <f t="shared" si="14"/>
        <v>0</v>
      </c>
      <c r="E51" s="45"/>
      <c r="F51" s="45"/>
      <c r="G51" s="49">
        <f t="shared" si="44"/>
        <v>0</v>
      </c>
      <c r="H51" s="49">
        <f t="shared" si="45"/>
        <v>0</v>
      </c>
      <c r="I51" s="45"/>
      <c r="J51" s="45"/>
      <c r="K51" s="49">
        <f t="shared" si="46"/>
        <v>0</v>
      </c>
      <c r="L51" s="49">
        <f t="shared" si="47"/>
        <v>0</v>
      </c>
      <c r="M51" s="45"/>
      <c r="N51" s="45"/>
      <c r="O51" s="49">
        <f t="shared" si="48"/>
        <v>0</v>
      </c>
      <c r="P51" s="49">
        <f t="shared" si="49"/>
        <v>0</v>
      </c>
      <c r="Q51" s="45"/>
      <c r="R51" s="45"/>
      <c r="S51" s="49">
        <f t="shared" si="50"/>
        <v>0</v>
      </c>
      <c r="T51" s="49">
        <f t="shared" si="51"/>
        <v>0</v>
      </c>
      <c r="U51" s="45"/>
      <c r="V51" s="45"/>
      <c r="W51" s="49">
        <f t="shared" si="15"/>
        <v>0</v>
      </c>
      <c r="X51" s="49">
        <f t="shared" si="52"/>
        <v>0</v>
      </c>
      <c r="Y51" s="45"/>
      <c r="Z51" s="45"/>
      <c r="AA51" s="49">
        <f t="shared" si="53"/>
        <v>0</v>
      </c>
      <c r="AB51" s="49">
        <f t="shared" si="54"/>
        <v>0</v>
      </c>
      <c r="AC51" s="45"/>
      <c r="AD51" s="45"/>
      <c r="AE51" s="49">
        <f t="shared" si="55"/>
        <v>0</v>
      </c>
      <c r="AF51" s="90">
        <f t="shared" si="56"/>
        <v>0</v>
      </c>
      <c r="AG51" s="93" t="e">
        <f t="shared" si="16"/>
        <v>#DIV/0!</v>
      </c>
      <c r="AH51" s="94" t="e">
        <f t="shared" si="17"/>
        <v>#DIV/0!</v>
      </c>
    </row>
    <row r="52" spans="1:34" ht="20.100000000000001" customHeight="1" x14ac:dyDescent="0.3">
      <c r="A52" s="140"/>
      <c r="B52" s="69" t="s">
        <v>394</v>
      </c>
      <c r="C52" s="69">
        <f t="shared" si="13"/>
        <v>0</v>
      </c>
      <c r="D52" s="69">
        <f t="shared" si="14"/>
        <v>0</v>
      </c>
      <c r="E52" s="45"/>
      <c r="F52" s="45"/>
      <c r="G52" s="49">
        <f t="shared" si="44"/>
        <v>0</v>
      </c>
      <c r="H52" s="49">
        <f t="shared" si="45"/>
        <v>0</v>
      </c>
      <c r="I52" s="45"/>
      <c r="J52" s="45"/>
      <c r="K52" s="49">
        <f t="shared" si="46"/>
        <v>0</v>
      </c>
      <c r="L52" s="49">
        <f t="shared" si="47"/>
        <v>0</v>
      </c>
      <c r="M52" s="45"/>
      <c r="N52" s="45"/>
      <c r="O52" s="49">
        <f t="shared" si="48"/>
        <v>0</v>
      </c>
      <c r="P52" s="49">
        <f t="shared" si="49"/>
        <v>0</v>
      </c>
      <c r="Q52" s="45"/>
      <c r="R52" s="45"/>
      <c r="S52" s="49">
        <f t="shared" si="50"/>
        <v>0</v>
      </c>
      <c r="T52" s="49">
        <f t="shared" si="51"/>
        <v>0</v>
      </c>
      <c r="U52" s="45"/>
      <c r="V52" s="45"/>
      <c r="W52" s="49">
        <f t="shared" si="15"/>
        <v>0</v>
      </c>
      <c r="X52" s="49">
        <f t="shared" si="52"/>
        <v>0</v>
      </c>
      <c r="Y52" s="45"/>
      <c r="Z52" s="45"/>
      <c r="AA52" s="49">
        <f t="shared" si="53"/>
        <v>0</v>
      </c>
      <c r="AB52" s="49">
        <f t="shared" si="54"/>
        <v>0</v>
      </c>
      <c r="AC52" s="45"/>
      <c r="AD52" s="45"/>
      <c r="AE52" s="49">
        <f t="shared" si="55"/>
        <v>0</v>
      </c>
      <c r="AF52" s="90">
        <f t="shared" si="56"/>
        <v>0</v>
      </c>
      <c r="AG52" s="93" t="e">
        <f t="shared" si="16"/>
        <v>#DIV/0!</v>
      </c>
      <c r="AH52" s="94" t="e">
        <f t="shared" si="17"/>
        <v>#DIV/0!</v>
      </c>
    </row>
    <row r="53" spans="1:34" ht="20.100000000000001" customHeight="1" x14ac:dyDescent="0.3">
      <c r="A53" s="137">
        <f>'Fiche 6b'!A52</f>
        <v>0</v>
      </c>
      <c r="B53" s="69" t="s">
        <v>368</v>
      </c>
      <c r="C53" s="69">
        <f t="shared" si="13"/>
        <v>0</v>
      </c>
      <c r="D53" s="69">
        <f t="shared" si="14"/>
        <v>0</v>
      </c>
      <c r="E53" s="45"/>
      <c r="F53" s="45"/>
      <c r="G53" s="49">
        <f t="shared" si="44"/>
        <v>0</v>
      </c>
      <c r="H53" s="49">
        <f t="shared" si="45"/>
        <v>0</v>
      </c>
      <c r="I53" s="45"/>
      <c r="J53" s="45"/>
      <c r="K53" s="49">
        <f t="shared" si="46"/>
        <v>0</v>
      </c>
      <c r="L53" s="49">
        <f t="shared" si="47"/>
        <v>0</v>
      </c>
      <c r="M53" s="45"/>
      <c r="N53" s="45"/>
      <c r="O53" s="49">
        <f t="shared" si="48"/>
        <v>0</v>
      </c>
      <c r="P53" s="49">
        <f t="shared" si="49"/>
        <v>0</v>
      </c>
      <c r="Q53" s="45"/>
      <c r="R53" s="45"/>
      <c r="S53" s="49">
        <f t="shared" si="50"/>
        <v>0</v>
      </c>
      <c r="T53" s="49">
        <f t="shared" si="51"/>
        <v>0</v>
      </c>
      <c r="U53" s="45"/>
      <c r="V53" s="45"/>
      <c r="W53" s="49">
        <f t="shared" si="15"/>
        <v>0</v>
      </c>
      <c r="X53" s="49">
        <f t="shared" si="52"/>
        <v>0</v>
      </c>
      <c r="Y53" s="45"/>
      <c r="Z53" s="45"/>
      <c r="AA53" s="49">
        <f t="shared" si="53"/>
        <v>0</v>
      </c>
      <c r="AB53" s="49">
        <f t="shared" si="54"/>
        <v>0</v>
      </c>
      <c r="AC53" s="45"/>
      <c r="AD53" s="45"/>
      <c r="AE53" s="49">
        <f t="shared" si="55"/>
        <v>0</v>
      </c>
      <c r="AF53" s="90">
        <f t="shared" si="56"/>
        <v>0</v>
      </c>
      <c r="AG53" s="93" t="e">
        <f t="shared" si="16"/>
        <v>#DIV/0!</v>
      </c>
      <c r="AH53" s="94" t="e">
        <f t="shared" si="17"/>
        <v>#DIV/0!</v>
      </c>
    </row>
    <row r="54" spans="1:34" ht="20.100000000000001" customHeight="1" x14ac:dyDescent="0.3">
      <c r="A54" s="138"/>
      <c r="B54" s="69" t="s">
        <v>385</v>
      </c>
      <c r="C54" s="69">
        <f t="shared" si="13"/>
        <v>0</v>
      </c>
      <c r="D54" s="69">
        <f t="shared" si="14"/>
        <v>0</v>
      </c>
      <c r="E54" s="45"/>
      <c r="F54" s="45"/>
      <c r="G54" s="49">
        <f t="shared" si="44"/>
        <v>0</v>
      </c>
      <c r="H54" s="49">
        <f t="shared" si="45"/>
        <v>0</v>
      </c>
      <c r="I54" s="45"/>
      <c r="J54" s="45"/>
      <c r="K54" s="49">
        <f t="shared" si="46"/>
        <v>0</v>
      </c>
      <c r="L54" s="49">
        <f t="shared" si="47"/>
        <v>0</v>
      </c>
      <c r="M54" s="45"/>
      <c r="N54" s="45"/>
      <c r="O54" s="49">
        <f t="shared" si="48"/>
        <v>0</v>
      </c>
      <c r="P54" s="49">
        <f t="shared" si="49"/>
        <v>0</v>
      </c>
      <c r="Q54" s="45"/>
      <c r="R54" s="45"/>
      <c r="S54" s="49">
        <f t="shared" si="50"/>
        <v>0</v>
      </c>
      <c r="T54" s="49">
        <f t="shared" si="51"/>
        <v>0</v>
      </c>
      <c r="U54" s="45"/>
      <c r="V54" s="45"/>
      <c r="W54" s="49">
        <f t="shared" si="15"/>
        <v>0</v>
      </c>
      <c r="X54" s="49">
        <f t="shared" si="52"/>
        <v>0</v>
      </c>
      <c r="Y54" s="45"/>
      <c r="Z54" s="45"/>
      <c r="AA54" s="49">
        <f t="shared" si="53"/>
        <v>0</v>
      </c>
      <c r="AB54" s="49">
        <f t="shared" si="54"/>
        <v>0</v>
      </c>
      <c r="AC54" s="45"/>
      <c r="AD54" s="45"/>
      <c r="AE54" s="49">
        <f t="shared" si="55"/>
        <v>0</v>
      </c>
      <c r="AF54" s="90">
        <f t="shared" si="56"/>
        <v>0</v>
      </c>
      <c r="AG54" s="93" t="e">
        <f t="shared" si="16"/>
        <v>#DIV/0!</v>
      </c>
      <c r="AH54" s="94" t="e">
        <f t="shared" si="17"/>
        <v>#DIV/0!</v>
      </c>
    </row>
    <row r="55" spans="1:34" ht="20.100000000000001" customHeight="1" x14ac:dyDescent="0.3">
      <c r="A55" s="140"/>
      <c r="B55" s="69" t="s">
        <v>394</v>
      </c>
      <c r="C55" s="69">
        <f t="shared" si="13"/>
        <v>0</v>
      </c>
      <c r="D55" s="69">
        <f t="shared" si="14"/>
        <v>0</v>
      </c>
      <c r="E55" s="45"/>
      <c r="F55" s="45"/>
      <c r="G55" s="49">
        <f t="shared" si="44"/>
        <v>0</v>
      </c>
      <c r="H55" s="49">
        <f t="shared" si="45"/>
        <v>0</v>
      </c>
      <c r="I55" s="45"/>
      <c r="J55" s="45"/>
      <c r="K55" s="49">
        <f t="shared" si="46"/>
        <v>0</v>
      </c>
      <c r="L55" s="49">
        <f t="shared" si="47"/>
        <v>0</v>
      </c>
      <c r="M55" s="45"/>
      <c r="N55" s="45"/>
      <c r="O55" s="49">
        <f t="shared" si="48"/>
        <v>0</v>
      </c>
      <c r="P55" s="49">
        <f t="shared" si="49"/>
        <v>0</v>
      </c>
      <c r="Q55" s="45"/>
      <c r="R55" s="45"/>
      <c r="S55" s="49">
        <f t="shared" si="50"/>
        <v>0</v>
      </c>
      <c r="T55" s="49">
        <f t="shared" si="51"/>
        <v>0</v>
      </c>
      <c r="U55" s="45"/>
      <c r="V55" s="45"/>
      <c r="W55" s="49">
        <f t="shared" si="15"/>
        <v>0</v>
      </c>
      <c r="X55" s="49">
        <f t="shared" si="52"/>
        <v>0</v>
      </c>
      <c r="Y55" s="45"/>
      <c r="Z55" s="45"/>
      <c r="AA55" s="49">
        <f t="shared" si="53"/>
        <v>0</v>
      </c>
      <c r="AB55" s="49">
        <f t="shared" si="54"/>
        <v>0</v>
      </c>
      <c r="AC55" s="45"/>
      <c r="AD55" s="45"/>
      <c r="AE55" s="49">
        <f t="shared" si="55"/>
        <v>0</v>
      </c>
      <c r="AF55" s="90">
        <f t="shared" si="56"/>
        <v>0</v>
      </c>
      <c r="AG55" s="93" t="e">
        <f t="shared" si="16"/>
        <v>#DIV/0!</v>
      </c>
      <c r="AH55" s="94" t="e">
        <f t="shared" si="17"/>
        <v>#DIV/0!</v>
      </c>
    </row>
    <row r="56" spans="1:34" ht="20.100000000000001" customHeight="1" x14ac:dyDescent="0.3">
      <c r="A56" s="137">
        <f>'Fiche 6b'!A55</f>
        <v>0</v>
      </c>
      <c r="B56" s="69" t="s">
        <v>368</v>
      </c>
      <c r="C56" s="69">
        <f t="shared" si="13"/>
        <v>0</v>
      </c>
      <c r="D56" s="69">
        <f t="shared" si="14"/>
        <v>0</v>
      </c>
      <c r="E56" s="45"/>
      <c r="F56" s="45"/>
      <c r="G56" s="49">
        <f t="shared" si="44"/>
        <v>0</v>
      </c>
      <c r="H56" s="49">
        <f t="shared" si="45"/>
        <v>0</v>
      </c>
      <c r="I56" s="45"/>
      <c r="J56" s="45"/>
      <c r="K56" s="49">
        <f t="shared" si="46"/>
        <v>0</v>
      </c>
      <c r="L56" s="49">
        <f t="shared" si="47"/>
        <v>0</v>
      </c>
      <c r="M56" s="45"/>
      <c r="N56" s="45"/>
      <c r="O56" s="49">
        <f t="shared" si="48"/>
        <v>0</v>
      </c>
      <c r="P56" s="49">
        <f t="shared" si="49"/>
        <v>0</v>
      </c>
      <c r="Q56" s="45"/>
      <c r="R56" s="45"/>
      <c r="S56" s="49">
        <f t="shared" si="50"/>
        <v>0</v>
      </c>
      <c r="T56" s="49">
        <f t="shared" si="51"/>
        <v>0</v>
      </c>
      <c r="U56" s="45"/>
      <c r="V56" s="45"/>
      <c r="W56" s="49">
        <f t="shared" si="15"/>
        <v>0</v>
      </c>
      <c r="X56" s="49">
        <f t="shared" si="52"/>
        <v>0</v>
      </c>
      <c r="Y56" s="45"/>
      <c r="Z56" s="45"/>
      <c r="AA56" s="49">
        <f t="shared" si="53"/>
        <v>0</v>
      </c>
      <c r="AB56" s="49">
        <f t="shared" si="54"/>
        <v>0</v>
      </c>
      <c r="AC56" s="45"/>
      <c r="AD56" s="45"/>
      <c r="AE56" s="49">
        <f t="shared" si="55"/>
        <v>0</v>
      </c>
      <c r="AF56" s="90">
        <f t="shared" si="56"/>
        <v>0</v>
      </c>
      <c r="AG56" s="93" t="e">
        <f t="shared" si="16"/>
        <v>#DIV/0!</v>
      </c>
      <c r="AH56" s="94" t="e">
        <f t="shared" si="17"/>
        <v>#DIV/0!</v>
      </c>
    </row>
    <row r="57" spans="1:34" ht="20.100000000000001" customHeight="1" x14ac:dyDescent="0.3">
      <c r="A57" s="138"/>
      <c r="B57" s="69" t="s">
        <v>385</v>
      </c>
      <c r="C57" s="69">
        <f t="shared" si="13"/>
        <v>0</v>
      </c>
      <c r="D57" s="69">
        <f t="shared" si="14"/>
        <v>0</v>
      </c>
      <c r="E57" s="45"/>
      <c r="F57" s="45"/>
      <c r="G57" s="49">
        <f t="shared" si="44"/>
        <v>0</v>
      </c>
      <c r="H57" s="49">
        <f t="shared" si="45"/>
        <v>0</v>
      </c>
      <c r="I57" s="45"/>
      <c r="J57" s="45"/>
      <c r="K57" s="49">
        <f t="shared" si="46"/>
        <v>0</v>
      </c>
      <c r="L57" s="49">
        <f t="shared" si="47"/>
        <v>0</v>
      </c>
      <c r="M57" s="45"/>
      <c r="N57" s="45"/>
      <c r="O57" s="49">
        <f t="shared" si="48"/>
        <v>0</v>
      </c>
      <c r="P57" s="49">
        <f t="shared" si="49"/>
        <v>0</v>
      </c>
      <c r="Q57" s="45"/>
      <c r="R57" s="45"/>
      <c r="S57" s="49">
        <f t="shared" si="50"/>
        <v>0</v>
      </c>
      <c r="T57" s="49">
        <f t="shared" si="51"/>
        <v>0</v>
      </c>
      <c r="U57" s="45"/>
      <c r="V57" s="45"/>
      <c r="W57" s="49">
        <f t="shared" si="15"/>
        <v>0</v>
      </c>
      <c r="X57" s="49">
        <f t="shared" si="52"/>
        <v>0</v>
      </c>
      <c r="Y57" s="45"/>
      <c r="Z57" s="45"/>
      <c r="AA57" s="49">
        <f t="shared" si="53"/>
        <v>0</v>
      </c>
      <c r="AB57" s="49">
        <f t="shared" si="54"/>
        <v>0</v>
      </c>
      <c r="AC57" s="45"/>
      <c r="AD57" s="45"/>
      <c r="AE57" s="49">
        <f t="shared" si="55"/>
        <v>0</v>
      </c>
      <c r="AF57" s="90">
        <f t="shared" si="56"/>
        <v>0</v>
      </c>
      <c r="AG57" s="93" t="e">
        <f t="shared" si="16"/>
        <v>#DIV/0!</v>
      </c>
      <c r="AH57" s="94" t="e">
        <f t="shared" si="17"/>
        <v>#DIV/0!</v>
      </c>
    </row>
    <row r="58" spans="1:34" ht="20.100000000000001" customHeight="1" x14ac:dyDescent="0.3">
      <c r="A58" s="140"/>
      <c r="B58" s="69" t="s">
        <v>394</v>
      </c>
      <c r="C58" s="69">
        <f t="shared" si="13"/>
        <v>0</v>
      </c>
      <c r="D58" s="69">
        <f t="shared" si="14"/>
        <v>0</v>
      </c>
      <c r="E58" s="45"/>
      <c r="F58" s="45"/>
      <c r="G58" s="49">
        <f t="shared" si="44"/>
        <v>0</v>
      </c>
      <c r="H58" s="49">
        <f t="shared" si="45"/>
        <v>0</v>
      </c>
      <c r="I58" s="45"/>
      <c r="J58" s="45"/>
      <c r="K58" s="49">
        <f t="shared" si="46"/>
        <v>0</v>
      </c>
      <c r="L58" s="49">
        <f t="shared" si="47"/>
        <v>0</v>
      </c>
      <c r="M58" s="45"/>
      <c r="N58" s="45"/>
      <c r="O58" s="49">
        <f t="shared" si="48"/>
        <v>0</v>
      </c>
      <c r="P58" s="49">
        <f t="shared" si="49"/>
        <v>0</v>
      </c>
      <c r="Q58" s="45"/>
      <c r="R58" s="45"/>
      <c r="S58" s="49">
        <f t="shared" si="50"/>
        <v>0</v>
      </c>
      <c r="T58" s="49">
        <f t="shared" si="51"/>
        <v>0</v>
      </c>
      <c r="U58" s="45"/>
      <c r="V58" s="45"/>
      <c r="W58" s="49">
        <f t="shared" si="15"/>
        <v>0</v>
      </c>
      <c r="X58" s="49">
        <f t="shared" si="52"/>
        <v>0</v>
      </c>
      <c r="Y58" s="45"/>
      <c r="Z58" s="45"/>
      <c r="AA58" s="49">
        <f t="shared" si="53"/>
        <v>0</v>
      </c>
      <c r="AB58" s="49">
        <f t="shared" si="54"/>
        <v>0</v>
      </c>
      <c r="AC58" s="45"/>
      <c r="AD58" s="45"/>
      <c r="AE58" s="49">
        <f t="shared" si="55"/>
        <v>0</v>
      </c>
      <c r="AF58" s="90">
        <f t="shared" si="56"/>
        <v>0</v>
      </c>
      <c r="AG58" s="93" t="e">
        <f t="shared" si="16"/>
        <v>#DIV/0!</v>
      </c>
      <c r="AH58" s="94" t="e">
        <f t="shared" si="17"/>
        <v>#DIV/0!</v>
      </c>
    </row>
    <row r="59" spans="1:34" ht="20.100000000000001" customHeight="1" x14ac:dyDescent="0.3">
      <c r="A59" s="137">
        <f>'Fiche 6b'!A58</f>
        <v>0</v>
      </c>
      <c r="B59" s="69" t="s">
        <v>368</v>
      </c>
      <c r="C59" s="69">
        <f t="shared" si="13"/>
        <v>0</v>
      </c>
      <c r="D59" s="69">
        <f t="shared" si="14"/>
        <v>0</v>
      </c>
      <c r="E59" s="45"/>
      <c r="F59" s="45"/>
      <c r="G59" s="49">
        <f t="shared" si="44"/>
        <v>0</v>
      </c>
      <c r="H59" s="49">
        <f t="shared" si="45"/>
        <v>0</v>
      </c>
      <c r="I59" s="45"/>
      <c r="J59" s="45"/>
      <c r="K59" s="49">
        <f t="shared" si="46"/>
        <v>0</v>
      </c>
      <c r="L59" s="49">
        <f t="shared" si="47"/>
        <v>0</v>
      </c>
      <c r="M59" s="45"/>
      <c r="N59" s="45"/>
      <c r="O59" s="49">
        <f t="shared" si="48"/>
        <v>0</v>
      </c>
      <c r="P59" s="49">
        <f t="shared" si="49"/>
        <v>0</v>
      </c>
      <c r="Q59" s="45"/>
      <c r="R59" s="45"/>
      <c r="S59" s="49">
        <f t="shared" si="50"/>
        <v>0</v>
      </c>
      <c r="T59" s="49">
        <f t="shared" si="51"/>
        <v>0</v>
      </c>
      <c r="U59" s="45"/>
      <c r="V59" s="45"/>
      <c r="W59" s="49">
        <f t="shared" si="15"/>
        <v>0</v>
      </c>
      <c r="X59" s="49">
        <f t="shared" si="52"/>
        <v>0</v>
      </c>
      <c r="Y59" s="45"/>
      <c r="Z59" s="45"/>
      <c r="AA59" s="49">
        <f t="shared" si="53"/>
        <v>0</v>
      </c>
      <c r="AB59" s="49">
        <f t="shared" si="54"/>
        <v>0</v>
      </c>
      <c r="AC59" s="45"/>
      <c r="AD59" s="45"/>
      <c r="AE59" s="49">
        <f t="shared" si="55"/>
        <v>0</v>
      </c>
      <c r="AF59" s="90">
        <f t="shared" si="56"/>
        <v>0</v>
      </c>
      <c r="AG59" s="93" t="e">
        <f t="shared" si="16"/>
        <v>#DIV/0!</v>
      </c>
      <c r="AH59" s="94" t="e">
        <f t="shared" si="17"/>
        <v>#DIV/0!</v>
      </c>
    </row>
    <row r="60" spans="1:34" ht="20.100000000000001" customHeight="1" x14ac:dyDescent="0.3">
      <c r="A60" s="138"/>
      <c r="B60" s="69" t="s">
        <v>385</v>
      </c>
      <c r="C60" s="69">
        <f t="shared" si="13"/>
        <v>0</v>
      </c>
      <c r="D60" s="69">
        <f t="shared" si="14"/>
        <v>0</v>
      </c>
      <c r="E60" s="45"/>
      <c r="F60" s="45"/>
      <c r="G60" s="49">
        <f t="shared" si="44"/>
        <v>0</v>
      </c>
      <c r="H60" s="49">
        <f t="shared" si="45"/>
        <v>0</v>
      </c>
      <c r="I60" s="45"/>
      <c r="J60" s="45"/>
      <c r="K60" s="49">
        <f t="shared" si="46"/>
        <v>0</v>
      </c>
      <c r="L60" s="49">
        <f t="shared" si="47"/>
        <v>0</v>
      </c>
      <c r="M60" s="45"/>
      <c r="N60" s="45"/>
      <c r="O60" s="49">
        <f t="shared" si="48"/>
        <v>0</v>
      </c>
      <c r="P60" s="49">
        <f t="shared" si="49"/>
        <v>0</v>
      </c>
      <c r="Q60" s="45"/>
      <c r="R60" s="45"/>
      <c r="S60" s="49">
        <f t="shared" si="50"/>
        <v>0</v>
      </c>
      <c r="T60" s="49">
        <f t="shared" si="51"/>
        <v>0</v>
      </c>
      <c r="U60" s="45"/>
      <c r="V60" s="45"/>
      <c r="W60" s="49">
        <f t="shared" si="15"/>
        <v>0</v>
      </c>
      <c r="X60" s="49">
        <f t="shared" si="52"/>
        <v>0</v>
      </c>
      <c r="Y60" s="45"/>
      <c r="Z60" s="45"/>
      <c r="AA60" s="49">
        <f t="shared" si="53"/>
        <v>0</v>
      </c>
      <c r="AB60" s="49">
        <f t="shared" si="54"/>
        <v>0</v>
      </c>
      <c r="AC60" s="45"/>
      <c r="AD60" s="45"/>
      <c r="AE60" s="49">
        <f t="shared" si="55"/>
        <v>0</v>
      </c>
      <c r="AF60" s="90">
        <f t="shared" si="56"/>
        <v>0</v>
      </c>
      <c r="AG60" s="93" t="e">
        <f t="shared" si="16"/>
        <v>#DIV/0!</v>
      </c>
      <c r="AH60" s="94" t="e">
        <f t="shared" si="17"/>
        <v>#DIV/0!</v>
      </c>
    </row>
    <row r="61" spans="1:34" ht="20.100000000000001" customHeight="1" x14ac:dyDescent="0.3">
      <c r="A61" s="140"/>
      <c r="B61" s="69" t="s">
        <v>394</v>
      </c>
      <c r="C61" s="69">
        <f t="shared" si="13"/>
        <v>0</v>
      </c>
      <c r="D61" s="69">
        <f t="shared" si="14"/>
        <v>0</v>
      </c>
      <c r="E61" s="45"/>
      <c r="F61" s="45"/>
      <c r="G61" s="49">
        <f t="shared" si="44"/>
        <v>0</v>
      </c>
      <c r="H61" s="49">
        <f t="shared" si="45"/>
        <v>0</v>
      </c>
      <c r="I61" s="45"/>
      <c r="J61" s="45"/>
      <c r="K61" s="49">
        <f t="shared" si="46"/>
        <v>0</v>
      </c>
      <c r="L61" s="49">
        <f t="shared" si="47"/>
        <v>0</v>
      </c>
      <c r="M61" s="45"/>
      <c r="N61" s="45"/>
      <c r="O61" s="49">
        <f t="shared" si="48"/>
        <v>0</v>
      </c>
      <c r="P61" s="49">
        <f t="shared" si="49"/>
        <v>0</v>
      </c>
      <c r="Q61" s="45"/>
      <c r="R61" s="45"/>
      <c r="S61" s="49">
        <f t="shared" si="50"/>
        <v>0</v>
      </c>
      <c r="T61" s="49">
        <f t="shared" si="51"/>
        <v>0</v>
      </c>
      <c r="U61" s="45"/>
      <c r="V61" s="45"/>
      <c r="W61" s="49">
        <f t="shared" si="15"/>
        <v>0</v>
      </c>
      <c r="X61" s="49">
        <f t="shared" si="52"/>
        <v>0</v>
      </c>
      <c r="Y61" s="45"/>
      <c r="Z61" s="45"/>
      <c r="AA61" s="49">
        <f t="shared" si="53"/>
        <v>0</v>
      </c>
      <c r="AB61" s="49">
        <f t="shared" si="54"/>
        <v>0</v>
      </c>
      <c r="AC61" s="45"/>
      <c r="AD61" s="45"/>
      <c r="AE61" s="49">
        <f t="shared" si="55"/>
        <v>0</v>
      </c>
      <c r="AF61" s="90">
        <f t="shared" si="56"/>
        <v>0</v>
      </c>
      <c r="AG61" s="93" t="e">
        <f t="shared" si="16"/>
        <v>#DIV/0!</v>
      </c>
      <c r="AH61" s="94" t="e">
        <f t="shared" si="17"/>
        <v>#DIV/0!</v>
      </c>
    </row>
    <row r="62" spans="1:34" ht="20.100000000000001" customHeight="1" x14ac:dyDescent="0.3">
      <c r="A62" s="137">
        <f>'Fiche 6b'!A61</f>
        <v>0</v>
      </c>
      <c r="B62" s="69" t="s">
        <v>368</v>
      </c>
      <c r="C62" s="69">
        <f t="shared" si="13"/>
        <v>0</v>
      </c>
      <c r="D62" s="69">
        <f t="shared" si="14"/>
        <v>0</v>
      </c>
      <c r="E62" s="45"/>
      <c r="F62" s="45"/>
      <c r="G62" s="49">
        <f t="shared" si="44"/>
        <v>0</v>
      </c>
      <c r="H62" s="49">
        <f t="shared" si="45"/>
        <v>0</v>
      </c>
      <c r="I62" s="45"/>
      <c r="J62" s="45"/>
      <c r="K62" s="49">
        <f t="shared" si="46"/>
        <v>0</v>
      </c>
      <c r="L62" s="49">
        <f t="shared" si="47"/>
        <v>0</v>
      </c>
      <c r="M62" s="45"/>
      <c r="N62" s="45"/>
      <c r="O62" s="49">
        <f t="shared" si="48"/>
        <v>0</v>
      </c>
      <c r="P62" s="49">
        <f t="shared" si="49"/>
        <v>0</v>
      </c>
      <c r="Q62" s="45"/>
      <c r="R62" s="45"/>
      <c r="S62" s="49">
        <f t="shared" si="50"/>
        <v>0</v>
      </c>
      <c r="T62" s="49">
        <f t="shared" si="51"/>
        <v>0</v>
      </c>
      <c r="U62" s="45"/>
      <c r="V62" s="45"/>
      <c r="W62" s="49">
        <f t="shared" si="15"/>
        <v>0</v>
      </c>
      <c r="X62" s="49">
        <f t="shared" si="52"/>
        <v>0</v>
      </c>
      <c r="Y62" s="45"/>
      <c r="Z62" s="45"/>
      <c r="AA62" s="49">
        <f t="shared" si="53"/>
        <v>0</v>
      </c>
      <c r="AB62" s="49">
        <f t="shared" si="54"/>
        <v>0</v>
      </c>
      <c r="AC62" s="45"/>
      <c r="AD62" s="45"/>
      <c r="AE62" s="49">
        <f t="shared" si="55"/>
        <v>0</v>
      </c>
      <c r="AF62" s="90">
        <f t="shared" si="56"/>
        <v>0</v>
      </c>
      <c r="AG62" s="93" t="e">
        <f t="shared" si="16"/>
        <v>#DIV/0!</v>
      </c>
      <c r="AH62" s="94" t="e">
        <f t="shared" si="17"/>
        <v>#DIV/0!</v>
      </c>
    </row>
    <row r="63" spans="1:34" ht="20.100000000000001" customHeight="1" x14ac:dyDescent="0.3">
      <c r="A63" s="138"/>
      <c r="B63" s="69" t="s">
        <v>385</v>
      </c>
      <c r="C63" s="69">
        <f t="shared" si="13"/>
        <v>0</v>
      </c>
      <c r="D63" s="69">
        <f t="shared" si="14"/>
        <v>0</v>
      </c>
      <c r="E63" s="45"/>
      <c r="F63" s="45"/>
      <c r="G63" s="49">
        <f t="shared" si="44"/>
        <v>0</v>
      </c>
      <c r="H63" s="49">
        <f t="shared" si="45"/>
        <v>0</v>
      </c>
      <c r="I63" s="45"/>
      <c r="J63" s="45"/>
      <c r="K63" s="49">
        <f t="shared" si="46"/>
        <v>0</v>
      </c>
      <c r="L63" s="49">
        <f t="shared" si="47"/>
        <v>0</v>
      </c>
      <c r="M63" s="45"/>
      <c r="N63" s="45"/>
      <c r="O63" s="49">
        <f t="shared" si="48"/>
        <v>0</v>
      </c>
      <c r="P63" s="49">
        <f t="shared" si="49"/>
        <v>0</v>
      </c>
      <c r="Q63" s="45"/>
      <c r="R63" s="45"/>
      <c r="S63" s="49">
        <f t="shared" si="50"/>
        <v>0</v>
      </c>
      <c r="T63" s="49">
        <f t="shared" si="51"/>
        <v>0</v>
      </c>
      <c r="U63" s="45"/>
      <c r="V63" s="45"/>
      <c r="W63" s="49">
        <f t="shared" si="15"/>
        <v>0</v>
      </c>
      <c r="X63" s="49">
        <f t="shared" si="52"/>
        <v>0</v>
      </c>
      <c r="Y63" s="45"/>
      <c r="Z63" s="45"/>
      <c r="AA63" s="49">
        <f t="shared" si="53"/>
        <v>0</v>
      </c>
      <c r="AB63" s="49">
        <f t="shared" si="54"/>
        <v>0</v>
      </c>
      <c r="AC63" s="45"/>
      <c r="AD63" s="45"/>
      <c r="AE63" s="49">
        <f t="shared" si="55"/>
        <v>0</v>
      </c>
      <c r="AF63" s="90">
        <f t="shared" si="56"/>
        <v>0</v>
      </c>
      <c r="AG63" s="93" t="e">
        <f t="shared" si="16"/>
        <v>#DIV/0!</v>
      </c>
      <c r="AH63" s="94" t="e">
        <f t="shared" si="17"/>
        <v>#DIV/0!</v>
      </c>
    </row>
    <row r="64" spans="1:34" ht="20.100000000000001" customHeight="1" x14ac:dyDescent="0.3">
      <c r="A64" s="140"/>
      <c r="B64" s="69" t="s">
        <v>394</v>
      </c>
      <c r="C64" s="69">
        <f t="shared" si="13"/>
        <v>0</v>
      </c>
      <c r="D64" s="69">
        <f t="shared" si="14"/>
        <v>0</v>
      </c>
      <c r="E64" s="45"/>
      <c r="F64" s="45"/>
      <c r="G64" s="49">
        <f t="shared" si="44"/>
        <v>0</v>
      </c>
      <c r="H64" s="49">
        <f t="shared" si="45"/>
        <v>0</v>
      </c>
      <c r="I64" s="45"/>
      <c r="J64" s="45"/>
      <c r="K64" s="49">
        <f t="shared" si="46"/>
        <v>0</v>
      </c>
      <c r="L64" s="49">
        <f t="shared" si="47"/>
        <v>0</v>
      </c>
      <c r="M64" s="45"/>
      <c r="N64" s="45"/>
      <c r="O64" s="49">
        <f t="shared" si="48"/>
        <v>0</v>
      </c>
      <c r="P64" s="49">
        <f t="shared" si="49"/>
        <v>0</v>
      </c>
      <c r="Q64" s="45"/>
      <c r="R64" s="45"/>
      <c r="S64" s="49">
        <f t="shared" si="50"/>
        <v>0</v>
      </c>
      <c r="T64" s="49">
        <f t="shared" si="51"/>
        <v>0</v>
      </c>
      <c r="U64" s="45"/>
      <c r="V64" s="45"/>
      <c r="W64" s="49">
        <f t="shared" si="15"/>
        <v>0</v>
      </c>
      <c r="X64" s="49">
        <f t="shared" si="52"/>
        <v>0</v>
      </c>
      <c r="Y64" s="45"/>
      <c r="Z64" s="45"/>
      <c r="AA64" s="49">
        <f t="shared" si="53"/>
        <v>0</v>
      </c>
      <c r="AB64" s="49">
        <f t="shared" si="54"/>
        <v>0</v>
      </c>
      <c r="AC64" s="45"/>
      <c r="AD64" s="45"/>
      <c r="AE64" s="49">
        <f t="shared" si="55"/>
        <v>0</v>
      </c>
      <c r="AF64" s="90">
        <f t="shared" si="56"/>
        <v>0</v>
      </c>
      <c r="AG64" s="93" t="e">
        <f t="shared" si="16"/>
        <v>#DIV/0!</v>
      </c>
      <c r="AH64" s="94" t="e">
        <f t="shared" si="17"/>
        <v>#DIV/0!</v>
      </c>
    </row>
    <row r="65" spans="1:34" ht="20.100000000000001" customHeight="1" x14ac:dyDescent="0.3">
      <c r="A65" s="137">
        <f>'Fiche 6b'!A64</f>
        <v>0</v>
      </c>
      <c r="B65" s="69" t="s">
        <v>368</v>
      </c>
      <c r="C65" s="69">
        <f t="shared" si="13"/>
        <v>0</v>
      </c>
      <c r="D65" s="69">
        <f t="shared" si="14"/>
        <v>0</v>
      </c>
      <c r="E65" s="45"/>
      <c r="F65" s="45"/>
      <c r="G65" s="49">
        <f t="shared" si="44"/>
        <v>0</v>
      </c>
      <c r="H65" s="49">
        <f t="shared" si="45"/>
        <v>0</v>
      </c>
      <c r="I65" s="45"/>
      <c r="J65" s="45"/>
      <c r="K65" s="49">
        <f t="shared" si="46"/>
        <v>0</v>
      </c>
      <c r="L65" s="49">
        <f t="shared" si="47"/>
        <v>0</v>
      </c>
      <c r="M65" s="45"/>
      <c r="N65" s="45"/>
      <c r="O65" s="49">
        <f t="shared" si="48"/>
        <v>0</v>
      </c>
      <c r="P65" s="49">
        <f t="shared" si="49"/>
        <v>0</v>
      </c>
      <c r="Q65" s="45"/>
      <c r="R65" s="45"/>
      <c r="S65" s="49">
        <f t="shared" si="50"/>
        <v>0</v>
      </c>
      <c r="T65" s="49">
        <f t="shared" si="51"/>
        <v>0</v>
      </c>
      <c r="U65" s="45"/>
      <c r="V65" s="45"/>
      <c r="W65" s="49">
        <f t="shared" si="15"/>
        <v>0</v>
      </c>
      <c r="X65" s="49">
        <f t="shared" si="52"/>
        <v>0</v>
      </c>
      <c r="Y65" s="45"/>
      <c r="Z65" s="45"/>
      <c r="AA65" s="49">
        <f t="shared" si="53"/>
        <v>0</v>
      </c>
      <c r="AB65" s="49">
        <f t="shared" si="54"/>
        <v>0</v>
      </c>
      <c r="AC65" s="45"/>
      <c r="AD65" s="45"/>
      <c r="AE65" s="49">
        <f t="shared" si="55"/>
        <v>0</v>
      </c>
      <c r="AF65" s="90">
        <f t="shared" si="56"/>
        <v>0</v>
      </c>
      <c r="AG65" s="93" t="e">
        <f t="shared" si="16"/>
        <v>#DIV/0!</v>
      </c>
      <c r="AH65" s="94" t="e">
        <f t="shared" si="17"/>
        <v>#DIV/0!</v>
      </c>
    </row>
    <row r="66" spans="1:34" ht="20.100000000000001" customHeight="1" x14ac:dyDescent="0.3">
      <c r="A66" s="138"/>
      <c r="B66" s="69" t="s">
        <v>385</v>
      </c>
      <c r="C66" s="69">
        <f t="shared" si="13"/>
        <v>0</v>
      </c>
      <c r="D66" s="69">
        <f t="shared" si="14"/>
        <v>0</v>
      </c>
      <c r="E66" s="45"/>
      <c r="F66" s="45"/>
      <c r="G66" s="49">
        <f t="shared" si="44"/>
        <v>0</v>
      </c>
      <c r="H66" s="49">
        <f t="shared" si="45"/>
        <v>0</v>
      </c>
      <c r="I66" s="45"/>
      <c r="J66" s="45"/>
      <c r="K66" s="49">
        <f t="shared" si="46"/>
        <v>0</v>
      </c>
      <c r="L66" s="49">
        <f t="shared" si="47"/>
        <v>0</v>
      </c>
      <c r="M66" s="45"/>
      <c r="N66" s="45"/>
      <c r="O66" s="49">
        <f t="shared" si="48"/>
        <v>0</v>
      </c>
      <c r="P66" s="49">
        <f t="shared" si="49"/>
        <v>0</v>
      </c>
      <c r="Q66" s="45"/>
      <c r="R66" s="45"/>
      <c r="S66" s="49">
        <f t="shared" si="50"/>
        <v>0</v>
      </c>
      <c r="T66" s="49">
        <f t="shared" si="51"/>
        <v>0</v>
      </c>
      <c r="U66" s="45"/>
      <c r="V66" s="45"/>
      <c r="W66" s="49">
        <f t="shared" si="15"/>
        <v>0</v>
      </c>
      <c r="X66" s="49">
        <f t="shared" si="52"/>
        <v>0</v>
      </c>
      <c r="Y66" s="45"/>
      <c r="Z66" s="45"/>
      <c r="AA66" s="49">
        <f t="shared" si="53"/>
        <v>0</v>
      </c>
      <c r="AB66" s="49">
        <f t="shared" si="54"/>
        <v>0</v>
      </c>
      <c r="AC66" s="45"/>
      <c r="AD66" s="45"/>
      <c r="AE66" s="49">
        <f t="shared" si="55"/>
        <v>0</v>
      </c>
      <c r="AF66" s="90">
        <f t="shared" si="56"/>
        <v>0</v>
      </c>
      <c r="AG66" s="93" t="e">
        <f t="shared" si="16"/>
        <v>#DIV/0!</v>
      </c>
      <c r="AH66" s="94" t="e">
        <f t="shared" si="17"/>
        <v>#DIV/0!</v>
      </c>
    </row>
    <row r="67" spans="1:34" ht="20.100000000000001" customHeight="1" x14ac:dyDescent="0.3">
      <c r="A67" s="140"/>
      <c r="B67" s="69" t="s">
        <v>394</v>
      </c>
      <c r="C67" s="69">
        <f t="shared" si="13"/>
        <v>0</v>
      </c>
      <c r="D67" s="69">
        <f t="shared" si="14"/>
        <v>0</v>
      </c>
      <c r="E67" s="45"/>
      <c r="F67" s="45"/>
      <c r="G67" s="49">
        <f t="shared" si="44"/>
        <v>0</v>
      </c>
      <c r="H67" s="49">
        <f t="shared" si="45"/>
        <v>0</v>
      </c>
      <c r="I67" s="45"/>
      <c r="J67" s="45"/>
      <c r="K67" s="49">
        <f t="shared" si="46"/>
        <v>0</v>
      </c>
      <c r="L67" s="49">
        <f t="shared" si="47"/>
        <v>0</v>
      </c>
      <c r="M67" s="45"/>
      <c r="N67" s="45"/>
      <c r="O67" s="49">
        <f t="shared" si="48"/>
        <v>0</v>
      </c>
      <c r="P67" s="49">
        <f t="shared" si="49"/>
        <v>0</v>
      </c>
      <c r="Q67" s="45"/>
      <c r="R67" s="45"/>
      <c r="S67" s="49">
        <f t="shared" si="50"/>
        <v>0</v>
      </c>
      <c r="T67" s="49">
        <f t="shared" si="51"/>
        <v>0</v>
      </c>
      <c r="U67" s="45"/>
      <c r="V67" s="45"/>
      <c r="W67" s="49">
        <f t="shared" si="15"/>
        <v>0</v>
      </c>
      <c r="X67" s="49">
        <f t="shared" si="52"/>
        <v>0</v>
      </c>
      <c r="Y67" s="45"/>
      <c r="Z67" s="45"/>
      <c r="AA67" s="49">
        <f t="shared" si="53"/>
        <v>0</v>
      </c>
      <c r="AB67" s="49">
        <f t="shared" si="54"/>
        <v>0</v>
      </c>
      <c r="AC67" s="45"/>
      <c r="AD67" s="45"/>
      <c r="AE67" s="49">
        <f t="shared" si="55"/>
        <v>0</v>
      </c>
      <c r="AF67" s="90">
        <f t="shared" si="56"/>
        <v>0</v>
      </c>
      <c r="AG67" s="93" t="e">
        <f t="shared" si="16"/>
        <v>#DIV/0!</v>
      </c>
      <c r="AH67" s="94" t="e">
        <f t="shared" si="17"/>
        <v>#DIV/0!</v>
      </c>
    </row>
    <row r="68" spans="1:34" ht="20.100000000000001" customHeight="1" x14ac:dyDescent="0.3">
      <c r="A68" s="137">
        <f>'Fiche 6b'!A67</f>
        <v>0</v>
      </c>
      <c r="B68" s="69" t="s">
        <v>368</v>
      </c>
      <c r="C68" s="69">
        <f t="shared" si="13"/>
        <v>0</v>
      </c>
      <c r="D68" s="69">
        <f t="shared" si="14"/>
        <v>0</v>
      </c>
      <c r="E68" s="45"/>
      <c r="F68" s="45"/>
      <c r="G68" s="49">
        <f t="shared" si="44"/>
        <v>0</v>
      </c>
      <c r="H68" s="49">
        <f t="shared" si="45"/>
        <v>0</v>
      </c>
      <c r="I68" s="45"/>
      <c r="J68" s="45"/>
      <c r="K68" s="49">
        <f t="shared" si="46"/>
        <v>0</v>
      </c>
      <c r="L68" s="49">
        <f t="shared" si="47"/>
        <v>0</v>
      </c>
      <c r="M68" s="45"/>
      <c r="N68" s="45"/>
      <c r="O68" s="49">
        <f t="shared" si="48"/>
        <v>0</v>
      </c>
      <c r="P68" s="49">
        <f t="shared" si="49"/>
        <v>0</v>
      </c>
      <c r="Q68" s="45"/>
      <c r="R68" s="45"/>
      <c r="S68" s="49">
        <f t="shared" si="50"/>
        <v>0</v>
      </c>
      <c r="T68" s="49">
        <f t="shared" si="51"/>
        <v>0</v>
      </c>
      <c r="U68" s="45"/>
      <c r="V68" s="45"/>
      <c r="W68" s="49">
        <f t="shared" si="15"/>
        <v>0</v>
      </c>
      <c r="X68" s="49">
        <f t="shared" si="52"/>
        <v>0</v>
      </c>
      <c r="Y68" s="45"/>
      <c r="Z68" s="45"/>
      <c r="AA68" s="49">
        <f t="shared" si="53"/>
        <v>0</v>
      </c>
      <c r="AB68" s="49">
        <f t="shared" si="54"/>
        <v>0</v>
      </c>
      <c r="AC68" s="45"/>
      <c r="AD68" s="45"/>
      <c r="AE68" s="49">
        <f t="shared" si="55"/>
        <v>0</v>
      </c>
      <c r="AF68" s="90">
        <f t="shared" si="56"/>
        <v>0</v>
      </c>
      <c r="AG68" s="93" t="e">
        <f t="shared" si="16"/>
        <v>#DIV/0!</v>
      </c>
      <c r="AH68" s="94" t="e">
        <f t="shared" si="17"/>
        <v>#DIV/0!</v>
      </c>
    </row>
    <row r="69" spans="1:34" ht="20.100000000000001" customHeight="1" x14ac:dyDescent="0.3">
      <c r="A69" s="138"/>
      <c r="B69" s="69" t="s">
        <v>385</v>
      </c>
      <c r="C69" s="69">
        <f t="shared" si="13"/>
        <v>0</v>
      </c>
      <c r="D69" s="69">
        <f t="shared" si="14"/>
        <v>0</v>
      </c>
      <c r="E69" s="45"/>
      <c r="F69" s="45"/>
      <c r="G69" s="49">
        <f t="shared" si="44"/>
        <v>0</v>
      </c>
      <c r="H69" s="49">
        <f t="shared" si="45"/>
        <v>0</v>
      </c>
      <c r="I69" s="45"/>
      <c r="J69" s="45"/>
      <c r="K69" s="49">
        <f t="shared" si="46"/>
        <v>0</v>
      </c>
      <c r="L69" s="49">
        <f t="shared" si="47"/>
        <v>0</v>
      </c>
      <c r="M69" s="45"/>
      <c r="N69" s="45"/>
      <c r="O69" s="49">
        <f t="shared" si="48"/>
        <v>0</v>
      </c>
      <c r="P69" s="49">
        <f t="shared" si="49"/>
        <v>0</v>
      </c>
      <c r="Q69" s="45"/>
      <c r="R69" s="45"/>
      <c r="S69" s="49">
        <f t="shared" si="50"/>
        <v>0</v>
      </c>
      <c r="T69" s="49">
        <f t="shared" si="51"/>
        <v>0</v>
      </c>
      <c r="U69" s="45"/>
      <c r="V69" s="45"/>
      <c r="W69" s="49">
        <f t="shared" si="15"/>
        <v>0</v>
      </c>
      <c r="X69" s="49">
        <f t="shared" si="52"/>
        <v>0</v>
      </c>
      <c r="Y69" s="45"/>
      <c r="Z69" s="45"/>
      <c r="AA69" s="49">
        <f t="shared" si="53"/>
        <v>0</v>
      </c>
      <c r="AB69" s="49">
        <f t="shared" si="54"/>
        <v>0</v>
      </c>
      <c r="AC69" s="45"/>
      <c r="AD69" s="45"/>
      <c r="AE69" s="49">
        <f t="shared" si="55"/>
        <v>0</v>
      </c>
      <c r="AF69" s="90">
        <f t="shared" si="56"/>
        <v>0</v>
      </c>
      <c r="AG69" s="93" t="e">
        <f t="shared" si="16"/>
        <v>#DIV/0!</v>
      </c>
      <c r="AH69" s="94" t="e">
        <f t="shared" si="17"/>
        <v>#DIV/0!</v>
      </c>
    </row>
    <row r="70" spans="1:34" ht="20.100000000000001" customHeight="1" x14ac:dyDescent="0.3">
      <c r="A70" s="140"/>
      <c r="B70" s="69" t="s">
        <v>394</v>
      </c>
      <c r="C70" s="69">
        <f t="shared" si="13"/>
        <v>0</v>
      </c>
      <c r="D70" s="69">
        <f t="shared" si="14"/>
        <v>0</v>
      </c>
      <c r="E70" s="45"/>
      <c r="F70" s="45"/>
      <c r="G70" s="49">
        <f t="shared" si="44"/>
        <v>0</v>
      </c>
      <c r="H70" s="49">
        <f t="shared" si="45"/>
        <v>0</v>
      </c>
      <c r="I70" s="45"/>
      <c r="J70" s="45"/>
      <c r="K70" s="49">
        <f t="shared" si="46"/>
        <v>0</v>
      </c>
      <c r="L70" s="49">
        <f t="shared" si="47"/>
        <v>0</v>
      </c>
      <c r="M70" s="45"/>
      <c r="N70" s="45"/>
      <c r="O70" s="49">
        <f t="shared" si="48"/>
        <v>0</v>
      </c>
      <c r="P70" s="49">
        <f t="shared" si="49"/>
        <v>0</v>
      </c>
      <c r="Q70" s="45"/>
      <c r="R70" s="45"/>
      <c r="S70" s="49">
        <f t="shared" si="50"/>
        <v>0</v>
      </c>
      <c r="T70" s="49">
        <f t="shared" si="51"/>
        <v>0</v>
      </c>
      <c r="U70" s="45"/>
      <c r="V70" s="45"/>
      <c r="W70" s="49">
        <f t="shared" si="15"/>
        <v>0</v>
      </c>
      <c r="X70" s="49">
        <f t="shared" si="52"/>
        <v>0</v>
      </c>
      <c r="Y70" s="45"/>
      <c r="Z70" s="45"/>
      <c r="AA70" s="49">
        <f t="shared" si="53"/>
        <v>0</v>
      </c>
      <c r="AB70" s="49">
        <f t="shared" si="54"/>
        <v>0</v>
      </c>
      <c r="AC70" s="45"/>
      <c r="AD70" s="45"/>
      <c r="AE70" s="49">
        <f t="shared" si="55"/>
        <v>0</v>
      </c>
      <c r="AF70" s="90">
        <f t="shared" si="56"/>
        <v>0</v>
      </c>
      <c r="AG70" s="93" t="e">
        <f t="shared" si="16"/>
        <v>#DIV/0!</v>
      </c>
      <c r="AH70" s="94" t="e">
        <f t="shared" si="17"/>
        <v>#DIV/0!</v>
      </c>
    </row>
    <row r="71" spans="1:34" ht="20.100000000000001" customHeight="1" x14ac:dyDescent="0.3">
      <c r="A71" s="137">
        <f>'Fiche 6b'!A70</f>
        <v>0</v>
      </c>
      <c r="B71" s="69" t="s">
        <v>368</v>
      </c>
      <c r="C71" s="69">
        <f t="shared" si="13"/>
        <v>0</v>
      </c>
      <c r="D71" s="69">
        <f t="shared" si="14"/>
        <v>0</v>
      </c>
      <c r="E71" s="45"/>
      <c r="F71" s="45"/>
      <c r="G71" s="49">
        <f t="shared" si="44"/>
        <v>0</v>
      </c>
      <c r="H71" s="49">
        <f t="shared" si="45"/>
        <v>0</v>
      </c>
      <c r="I71" s="45"/>
      <c r="J71" s="45"/>
      <c r="K71" s="49">
        <f t="shared" si="46"/>
        <v>0</v>
      </c>
      <c r="L71" s="49">
        <f t="shared" si="47"/>
        <v>0</v>
      </c>
      <c r="M71" s="45"/>
      <c r="N71" s="45"/>
      <c r="O71" s="49">
        <f t="shared" si="48"/>
        <v>0</v>
      </c>
      <c r="P71" s="49">
        <f t="shared" si="49"/>
        <v>0</v>
      </c>
      <c r="Q71" s="45"/>
      <c r="R71" s="45"/>
      <c r="S71" s="49">
        <f t="shared" si="50"/>
        <v>0</v>
      </c>
      <c r="T71" s="49">
        <f t="shared" si="51"/>
        <v>0</v>
      </c>
      <c r="U71" s="45"/>
      <c r="V71" s="45"/>
      <c r="W71" s="49">
        <f t="shared" si="15"/>
        <v>0</v>
      </c>
      <c r="X71" s="49">
        <f t="shared" si="52"/>
        <v>0</v>
      </c>
      <c r="Y71" s="45"/>
      <c r="Z71" s="45"/>
      <c r="AA71" s="49">
        <f t="shared" si="53"/>
        <v>0</v>
      </c>
      <c r="AB71" s="49">
        <f t="shared" si="54"/>
        <v>0</v>
      </c>
      <c r="AC71" s="45"/>
      <c r="AD71" s="45"/>
      <c r="AE71" s="49">
        <f t="shared" si="55"/>
        <v>0</v>
      </c>
      <c r="AF71" s="90">
        <f t="shared" si="56"/>
        <v>0</v>
      </c>
      <c r="AG71" s="93" t="e">
        <f t="shared" si="16"/>
        <v>#DIV/0!</v>
      </c>
      <c r="AH71" s="94" t="e">
        <f t="shared" si="17"/>
        <v>#DIV/0!</v>
      </c>
    </row>
    <row r="72" spans="1:34" ht="20.100000000000001" customHeight="1" x14ac:dyDescent="0.3">
      <c r="A72" s="138"/>
      <c r="B72" s="69" t="s">
        <v>385</v>
      </c>
      <c r="C72" s="69">
        <f t="shared" si="13"/>
        <v>0</v>
      </c>
      <c r="D72" s="69">
        <f t="shared" si="14"/>
        <v>0</v>
      </c>
      <c r="E72" s="45"/>
      <c r="F72" s="45"/>
      <c r="G72" s="49">
        <f t="shared" si="44"/>
        <v>0</v>
      </c>
      <c r="H72" s="49">
        <f t="shared" si="45"/>
        <v>0</v>
      </c>
      <c r="I72" s="45"/>
      <c r="J72" s="45"/>
      <c r="K72" s="49">
        <f t="shared" si="46"/>
        <v>0</v>
      </c>
      <c r="L72" s="49">
        <f t="shared" si="47"/>
        <v>0</v>
      </c>
      <c r="M72" s="45"/>
      <c r="N72" s="45"/>
      <c r="O72" s="49">
        <f t="shared" si="48"/>
        <v>0</v>
      </c>
      <c r="P72" s="49">
        <f t="shared" si="49"/>
        <v>0</v>
      </c>
      <c r="Q72" s="45"/>
      <c r="R72" s="45"/>
      <c r="S72" s="49">
        <f t="shared" si="50"/>
        <v>0</v>
      </c>
      <c r="T72" s="49">
        <f t="shared" si="51"/>
        <v>0</v>
      </c>
      <c r="U72" s="45"/>
      <c r="V72" s="45"/>
      <c r="W72" s="49">
        <f t="shared" si="15"/>
        <v>0</v>
      </c>
      <c r="X72" s="49">
        <f t="shared" si="52"/>
        <v>0</v>
      </c>
      <c r="Y72" s="45"/>
      <c r="Z72" s="45"/>
      <c r="AA72" s="49">
        <f t="shared" si="53"/>
        <v>0</v>
      </c>
      <c r="AB72" s="49">
        <f t="shared" si="54"/>
        <v>0</v>
      </c>
      <c r="AC72" s="45"/>
      <c r="AD72" s="45"/>
      <c r="AE72" s="49">
        <f t="shared" si="55"/>
        <v>0</v>
      </c>
      <c r="AF72" s="90">
        <f t="shared" si="56"/>
        <v>0</v>
      </c>
      <c r="AG72" s="93" t="e">
        <f t="shared" si="16"/>
        <v>#DIV/0!</v>
      </c>
      <c r="AH72" s="94" t="e">
        <f t="shared" si="17"/>
        <v>#DIV/0!</v>
      </c>
    </row>
    <row r="73" spans="1:34" ht="20.100000000000001" customHeight="1" x14ac:dyDescent="0.3">
      <c r="A73" s="140"/>
      <c r="B73" s="69" t="s">
        <v>394</v>
      </c>
      <c r="C73" s="69">
        <f t="shared" ref="C73:C109" si="57">E73+I73+M73+Q73+U73+Y73+AC73</f>
        <v>0</v>
      </c>
      <c r="D73" s="69">
        <f t="shared" ref="D73:D109" si="58">F73+J73+N73+R73+V73+Z73+AD73</f>
        <v>0</v>
      </c>
      <c r="E73" s="45"/>
      <c r="F73" s="45"/>
      <c r="G73" s="49">
        <f t="shared" si="44"/>
        <v>0</v>
      </c>
      <c r="H73" s="49">
        <f t="shared" si="45"/>
        <v>0</v>
      </c>
      <c r="I73" s="45"/>
      <c r="J73" s="45"/>
      <c r="K73" s="49">
        <f t="shared" si="46"/>
        <v>0</v>
      </c>
      <c r="L73" s="49">
        <f t="shared" si="47"/>
        <v>0</v>
      </c>
      <c r="M73" s="45"/>
      <c r="N73" s="45"/>
      <c r="O73" s="49">
        <f t="shared" si="48"/>
        <v>0</v>
      </c>
      <c r="P73" s="49">
        <f t="shared" si="49"/>
        <v>0</v>
      </c>
      <c r="Q73" s="45"/>
      <c r="R73" s="45"/>
      <c r="S73" s="49">
        <f t="shared" si="50"/>
        <v>0</v>
      </c>
      <c r="T73" s="49">
        <f t="shared" si="51"/>
        <v>0</v>
      </c>
      <c r="U73" s="45"/>
      <c r="V73" s="45"/>
      <c r="W73" s="49">
        <f t="shared" ref="W73:W109" si="59">IFERROR(U73/C73, 0)</f>
        <v>0</v>
      </c>
      <c r="X73" s="49">
        <f t="shared" si="52"/>
        <v>0</v>
      </c>
      <c r="Y73" s="45"/>
      <c r="Z73" s="45"/>
      <c r="AA73" s="49">
        <f t="shared" si="53"/>
        <v>0</v>
      </c>
      <c r="AB73" s="49">
        <f t="shared" si="54"/>
        <v>0</v>
      </c>
      <c r="AC73" s="45"/>
      <c r="AD73" s="45"/>
      <c r="AE73" s="49">
        <f t="shared" si="55"/>
        <v>0</v>
      </c>
      <c r="AF73" s="90">
        <f t="shared" si="56"/>
        <v>0</v>
      </c>
      <c r="AG73" s="93" t="e">
        <f t="shared" ref="AG73:AG95" si="60">(E73+I73)/C73</f>
        <v>#DIV/0!</v>
      </c>
      <c r="AH73" s="94" t="e">
        <f t="shared" ref="AH73:AH109" si="61">(F73+J73)/D73</f>
        <v>#DIV/0!</v>
      </c>
    </row>
    <row r="74" spans="1:34" ht="20.100000000000001" customHeight="1" x14ac:dyDescent="0.3">
      <c r="A74" s="137">
        <f>'Fiche 6b'!A73</f>
        <v>0</v>
      </c>
      <c r="B74" s="69" t="s">
        <v>368</v>
      </c>
      <c r="C74" s="69">
        <f t="shared" si="57"/>
        <v>0</v>
      </c>
      <c r="D74" s="69">
        <f t="shared" si="58"/>
        <v>0</v>
      </c>
      <c r="E74" s="45"/>
      <c r="F74" s="45"/>
      <c r="G74" s="49">
        <f t="shared" si="44"/>
        <v>0</v>
      </c>
      <c r="H74" s="49">
        <f t="shared" si="45"/>
        <v>0</v>
      </c>
      <c r="I74" s="45"/>
      <c r="J74" s="45"/>
      <c r="K74" s="49">
        <f t="shared" si="46"/>
        <v>0</v>
      </c>
      <c r="L74" s="49">
        <f t="shared" si="47"/>
        <v>0</v>
      </c>
      <c r="M74" s="45"/>
      <c r="N74" s="45"/>
      <c r="O74" s="49">
        <f t="shared" si="48"/>
        <v>0</v>
      </c>
      <c r="P74" s="49">
        <f t="shared" si="49"/>
        <v>0</v>
      </c>
      <c r="Q74" s="45"/>
      <c r="R74" s="45"/>
      <c r="S74" s="49">
        <f t="shared" si="50"/>
        <v>0</v>
      </c>
      <c r="T74" s="49">
        <f t="shared" si="51"/>
        <v>0</v>
      </c>
      <c r="U74" s="45"/>
      <c r="V74" s="45"/>
      <c r="W74" s="49">
        <f t="shared" si="59"/>
        <v>0</v>
      </c>
      <c r="X74" s="49">
        <f t="shared" si="52"/>
        <v>0</v>
      </c>
      <c r="Y74" s="45"/>
      <c r="Z74" s="45"/>
      <c r="AA74" s="49">
        <f t="shared" si="53"/>
        <v>0</v>
      </c>
      <c r="AB74" s="49">
        <f t="shared" si="54"/>
        <v>0</v>
      </c>
      <c r="AC74" s="45"/>
      <c r="AD74" s="45"/>
      <c r="AE74" s="49">
        <f t="shared" si="55"/>
        <v>0</v>
      </c>
      <c r="AF74" s="90">
        <f t="shared" si="56"/>
        <v>0</v>
      </c>
      <c r="AG74" s="93" t="e">
        <f t="shared" si="60"/>
        <v>#DIV/0!</v>
      </c>
      <c r="AH74" s="94" t="e">
        <f t="shared" si="61"/>
        <v>#DIV/0!</v>
      </c>
    </row>
    <row r="75" spans="1:34" ht="20.100000000000001" customHeight="1" x14ac:dyDescent="0.3">
      <c r="A75" s="138"/>
      <c r="B75" s="69" t="s">
        <v>385</v>
      </c>
      <c r="C75" s="69">
        <f t="shared" si="57"/>
        <v>0</v>
      </c>
      <c r="D75" s="69">
        <f t="shared" si="58"/>
        <v>0</v>
      </c>
      <c r="E75" s="45"/>
      <c r="F75" s="45"/>
      <c r="G75" s="49">
        <f t="shared" si="44"/>
        <v>0</v>
      </c>
      <c r="H75" s="49">
        <f t="shared" si="45"/>
        <v>0</v>
      </c>
      <c r="I75" s="45"/>
      <c r="J75" s="45"/>
      <c r="K75" s="49">
        <f t="shared" si="46"/>
        <v>0</v>
      </c>
      <c r="L75" s="49">
        <f t="shared" si="47"/>
        <v>0</v>
      </c>
      <c r="M75" s="45"/>
      <c r="N75" s="45"/>
      <c r="O75" s="49">
        <f t="shared" si="48"/>
        <v>0</v>
      </c>
      <c r="P75" s="49">
        <f t="shared" si="49"/>
        <v>0</v>
      </c>
      <c r="Q75" s="45"/>
      <c r="R75" s="45"/>
      <c r="S75" s="49">
        <f t="shared" si="50"/>
        <v>0</v>
      </c>
      <c r="T75" s="49">
        <f t="shared" si="51"/>
        <v>0</v>
      </c>
      <c r="U75" s="45"/>
      <c r="V75" s="45"/>
      <c r="W75" s="49">
        <f t="shared" si="59"/>
        <v>0</v>
      </c>
      <c r="X75" s="49">
        <f t="shared" si="52"/>
        <v>0</v>
      </c>
      <c r="Y75" s="45"/>
      <c r="Z75" s="45"/>
      <c r="AA75" s="49">
        <f t="shared" si="53"/>
        <v>0</v>
      </c>
      <c r="AB75" s="49">
        <f t="shared" si="54"/>
        <v>0</v>
      </c>
      <c r="AC75" s="45"/>
      <c r="AD75" s="45"/>
      <c r="AE75" s="49">
        <f t="shared" si="55"/>
        <v>0</v>
      </c>
      <c r="AF75" s="90">
        <f t="shared" si="56"/>
        <v>0</v>
      </c>
      <c r="AG75" s="93" t="e">
        <f t="shared" si="60"/>
        <v>#DIV/0!</v>
      </c>
      <c r="AH75" s="94" t="e">
        <f t="shared" si="61"/>
        <v>#DIV/0!</v>
      </c>
    </row>
    <row r="76" spans="1:34" ht="20.100000000000001" customHeight="1" x14ac:dyDescent="0.3">
      <c r="A76" s="140"/>
      <c r="B76" s="69" t="s">
        <v>394</v>
      </c>
      <c r="C76" s="69">
        <f t="shared" si="57"/>
        <v>0</v>
      </c>
      <c r="D76" s="69">
        <f t="shared" si="58"/>
        <v>0</v>
      </c>
      <c r="E76" s="45"/>
      <c r="F76" s="45"/>
      <c r="G76" s="49">
        <f t="shared" si="44"/>
        <v>0</v>
      </c>
      <c r="H76" s="49">
        <f t="shared" si="45"/>
        <v>0</v>
      </c>
      <c r="I76" s="45"/>
      <c r="J76" s="45"/>
      <c r="K76" s="49">
        <f t="shared" si="46"/>
        <v>0</v>
      </c>
      <c r="L76" s="49">
        <f t="shared" si="47"/>
        <v>0</v>
      </c>
      <c r="M76" s="45"/>
      <c r="N76" s="45"/>
      <c r="O76" s="49">
        <f t="shared" si="48"/>
        <v>0</v>
      </c>
      <c r="P76" s="49">
        <f t="shared" si="49"/>
        <v>0</v>
      </c>
      <c r="Q76" s="45"/>
      <c r="R76" s="45"/>
      <c r="S76" s="49">
        <f t="shared" si="50"/>
        <v>0</v>
      </c>
      <c r="T76" s="49">
        <f t="shared" si="51"/>
        <v>0</v>
      </c>
      <c r="U76" s="45"/>
      <c r="V76" s="45"/>
      <c r="W76" s="49">
        <f t="shared" si="59"/>
        <v>0</v>
      </c>
      <c r="X76" s="49">
        <f t="shared" si="52"/>
        <v>0</v>
      </c>
      <c r="Y76" s="45"/>
      <c r="Z76" s="45"/>
      <c r="AA76" s="49">
        <f t="shared" si="53"/>
        <v>0</v>
      </c>
      <c r="AB76" s="49">
        <f t="shared" si="54"/>
        <v>0</v>
      </c>
      <c r="AC76" s="45"/>
      <c r="AD76" s="45"/>
      <c r="AE76" s="49">
        <f t="shared" si="55"/>
        <v>0</v>
      </c>
      <c r="AF76" s="90">
        <f t="shared" si="56"/>
        <v>0</v>
      </c>
      <c r="AG76" s="93" t="e">
        <f t="shared" si="60"/>
        <v>#DIV/0!</v>
      </c>
      <c r="AH76" s="94" t="e">
        <f t="shared" si="61"/>
        <v>#DIV/0!</v>
      </c>
    </row>
    <row r="77" spans="1:34" ht="20.100000000000001" customHeight="1" x14ac:dyDescent="0.3">
      <c r="A77" s="137">
        <f>'Fiche 6b'!A76</f>
        <v>0</v>
      </c>
      <c r="B77" s="69" t="s">
        <v>368</v>
      </c>
      <c r="C77" s="69">
        <f t="shared" si="57"/>
        <v>0</v>
      </c>
      <c r="D77" s="69">
        <f t="shared" si="58"/>
        <v>0</v>
      </c>
      <c r="E77" s="45"/>
      <c r="F77" s="45"/>
      <c r="G77" s="49">
        <f t="shared" si="44"/>
        <v>0</v>
      </c>
      <c r="H77" s="49">
        <f t="shared" si="45"/>
        <v>0</v>
      </c>
      <c r="I77" s="45"/>
      <c r="J77" s="45"/>
      <c r="K77" s="49">
        <f t="shared" si="46"/>
        <v>0</v>
      </c>
      <c r="L77" s="49">
        <f t="shared" si="47"/>
        <v>0</v>
      </c>
      <c r="M77" s="45"/>
      <c r="N77" s="45"/>
      <c r="O77" s="49">
        <f t="shared" si="48"/>
        <v>0</v>
      </c>
      <c r="P77" s="49">
        <f t="shared" si="49"/>
        <v>0</v>
      </c>
      <c r="Q77" s="45"/>
      <c r="R77" s="45"/>
      <c r="S77" s="49">
        <f t="shared" si="50"/>
        <v>0</v>
      </c>
      <c r="T77" s="49">
        <f t="shared" si="51"/>
        <v>0</v>
      </c>
      <c r="U77" s="45"/>
      <c r="V77" s="45"/>
      <c r="W77" s="49">
        <f t="shared" si="59"/>
        <v>0</v>
      </c>
      <c r="X77" s="49">
        <f t="shared" si="52"/>
        <v>0</v>
      </c>
      <c r="Y77" s="45"/>
      <c r="Z77" s="45"/>
      <c r="AA77" s="49">
        <f t="shared" si="53"/>
        <v>0</v>
      </c>
      <c r="AB77" s="49">
        <f t="shared" si="54"/>
        <v>0</v>
      </c>
      <c r="AC77" s="45"/>
      <c r="AD77" s="45"/>
      <c r="AE77" s="49">
        <f t="shared" si="55"/>
        <v>0</v>
      </c>
      <c r="AF77" s="90">
        <f t="shared" si="56"/>
        <v>0</v>
      </c>
      <c r="AG77" s="93" t="e">
        <f t="shared" si="60"/>
        <v>#DIV/0!</v>
      </c>
      <c r="AH77" s="94" t="e">
        <f t="shared" si="61"/>
        <v>#DIV/0!</v>
      </c>
    </row>
    <row r="78" spans="1:34" ht="20.100000000000001" customHeight="1" x14ac:dyDescent="0.3">
      <c r="A78" s="138"/>
      <c r="B78" s="69" t="s">
        <v>385</v>
      </c>
      <c r="C78" s="69">
        <f t="shared" si="57"/>
        <v>0</v>
      </c>
      <c r="D78" s="69">
        <f t="shared" si="58"/>
        <v>0</v>
      </c>
      <c r="E78" s="45"/>
      <c r="F78" s="45"/>
      <c r="G78" s="49">
        <f t="shared" si="44"/>
        <v>0</v>
      </c>
      <c r="H78" s="49">
        <f t="shared" si="45"/>
        <v>0</v>
      </c>
      <c r="I78" s="45"/>
      <c r="J78" s="45"/>
      <c r="K78" s="49">
        <f t="shared" si="46"/>
        <v>0</v>
      </c>
      <c r="L78" s="49">
        <f t="shared" si="47"/>
        <v>0</v>
      </c>
      <c r="M78" s="45"/>
      <c r="N78" s="45"/>
      <c r="O78" s="49">
        <f t="shared" si="48"/>
        <v>0</v>
      </c>
      <c r="P78" s="49">
        <f t="shared" si="49"/>
        <v>0</v>
      </c>
      <c r="Q78" s="45"/>
      <c r="R78" s="45"/>
      <c r="S78" s="49">
        <f t="shared" si="50"/>
        <v>0</v>
      </c>
      <c r="T78" s="49">
        <f t="shared" si="51"/>
        <v>0</v>
      </c>
      <c r="U78" s="45"/>
      <c r="V78" s="45"/>
      <c r="W78" s="49">
        <f t="shared" si="59"/>
        <v>0</v>
      </c>
      <c r="X78" s="49">
        <f t="shared" si="52"/>
        <v>0</v>
      </c>
      <c r="Y78" s="45"/>
      <c r="Z78" s="45"/>
      <c r="AA78" s="49">
        <f t="shared" si="53"/>
        <v>0</v>
      </c>
      <c r="AB78" s="49">
        <f t="shared" si="54"/>
        <v>0</v>
      </c>
      <c r="AC78" s="45"/>
      <c r="AD78" s="45"/>
      <c r="AE78" s="49">
        <f t="shared" si="55"/>
        <v>0</v>
      </c>
      <c r="AF78" s="90">
        <f t="shared" si="56"/>
        <v>0</v>
      </c>
      <c r="AG78" s="93" t="e">
        <f t="shared" si="60"/>
        <v>#DIV/0!</v>
      </c>
      <c r="AH78" s="94" t="e">
        <f t="shared" si="61"/>
        <v>#DIV/0!</v>
      </c>
    </row>
    <row r="79" spans="1:34" ht="20.100000000000001" customHeight="1" x14ac:dyDescent="0.3">
      <c r="A79" s="140"/>
      <c r="B79" s="69" t="s">
        <v>394</v>
      </c>
      <c r="C79" s="69">
        <f t="shared" si="57"/>
        <v>0</v>
      </c>
      <c r="D79" s="69">
        <f t="shared" si="58"/>
        <v>0</v>
      </c>
      <c r="E79" s="45"/>
      <c r="F79" s="45"/>
      <c r="G79" s="49">
        <f t="shared" si="44"/>
        <v>0</v>
      </c>
      <c r="H79" s="49">
        <f t="shared" si="45"/>
        <v>0</v>
      </c>
      <c r="I79" s="45"/>
      <c r="J79" s="45"/>
      <c r="K79" s="49">
        <f t="shared" si="46"/>
        <v>0</v>
      </c>
      <c r="L79" s="49">
        <f t="shared" si="47"/>
        <v>0</v>
      </c>
      <c r="M79" s="45"/>
      <c r="N79" s="45"/>
      <c r="O79" s="49">
        <f t="shared" si="48"/>
        <v>0</v>
      </c>
      <c r="P79" s="49">
        <f t="shared" si="49"/>
        <v>0</v>
      </c>
      <c r="Q79" s="45"/>
      <c r="R79" s="45"/>
      <c r="S79" s="49">
        <f t="shared" si="50"/>
        <v>0</v>
      </c>
      <c r="T79" s="49">
        <f t="shared" si="51"/>
        <v>0</v>
      </c>
      <c r="U79" s="45"/>
      <c r="V79" s="45"/>
      <c r="W79" s="49">
        <f t="shared" si="59"/>
        <v>0</v>
      </c>
      <c r="X79" s="49">
        <f t="shared" si="52"/>
        <v>0</v>
      </c>
      <c r="Y79" s="45"/>
      <c r="Z79" s="45"/>
      <c r="AA79" s="49">
        <f t="shared" si="53"/>
        <v>0</v>
      </c>
      <c r="AB79" s="49">
        <f t="shared" si="54"/>
        <v>0</v>
      </c>
      <c r="AC79" s="45"/>
      <c r="AD79" s="45"/>
      <c r="AE79" s="49">
        <f t="shared" si="55"/>
        <v>0</v>
      </c>
      <c r="AF79" s="90">
        <f t="shared" si="56"/>
        <v>0</v>
      </c>
      <c r="AG79" s="93" t="e">
        <f t="shared" si="60"/>
        <v>#DIV/0!</v>
      </c>
      <c r="AH79" s="94" t="e">
        <f t="shared" si="61"/>
        <v>#DIV/0!</v>
      </c>
    </row>
    <row r="80" spans="1:34" ht="20.100000000000001" customHeight="1" x14ac:dyDescent="0.3">
      <c r="A80" s="137">
        <f>'Fiche 6b'!A79</f>
        <v>0</v>
      </c>
      <c r="B80" s="69" t="s">
        <v>368</v>
      </c>
      <c r="C80" s="69">
        <f t="shared" si="57"/>
        <v>0</v>
      </c>
      <c r="D80" s="69">
        <f t="shared" si="58"/>
        <v>0</v>
      </c>
      <c r="E80" s="45"/>
      <c r="F80" s="45"/>
      <c r="G80" s="49">
        <f t="shared" ref="G80:G91" si="62">IFERROR(E80/C80, 0)</f>
        <v>0</v>
      </c>
      <c r="H80" s="49">
        <f t="shared" ref="H80:H91" si="63">IFERROR(F80/E80, 0)</f>
        <v>0</v>
      </c>
      <c r="I80" s="45"/>
      <c r="J80" s="45"/>
      <c r="K80" s="49">
        <f t="shared" ref="K80:K91" si="64">IFERROR(I80/C80, 0)</f>
        <v>0</v>
      </c>
      <c r="L80" s="49">
        <f t="shared" ref="L80:L91" si="65">IFERROR(J80/I80, 0)</f>
        <v>0</v>
      </c>
      <c r="M80" s="45"/>
      <c r="N80" s="45"/>
      <c r="O80" s="49">
        <f t="shared" ref="O80:O91" si="66">IFERROR(M80/C80, 0)</f>
        <v>0</v>
      </c>
      <c r="P80" s="49">
        <f t="shared" ref="P80:P91" si="67">IFERROR(N80/M80, 0)</f>
        <v>0</v>
      </c>
      <c r="Q80" s="45"/>
      <c r="R80" s="45"/>
      <c r="S80" s="49">
        <f t="shared" ref="S80:S91" si="68">IFERROR(Q80/C80, 0)</f>
        <v>0</v>
      </c>
      <c r="T80" s="49">
        <f t="shared" ref="T80:T91" si="69">IFERROR(R80/Q80, 0)</f>
        <v>0</v>
      </c>
      <c r="U80" s="45"/>
      <c r="V80" s="45"/>
      <c r="W80" s="49">
        <f t="shared" si="59"/>
        <v>0</v>
      </c>
      <c r="X80" s="49">
        <f t="shared" ref="X80:X91" si="70">IFERROR(V80/U80, 0)</f>
        <v>0</v>
      </c>
      <c r="Y80" s="45"/>
      <c r="Z80" s="45"/>
      <c r="AA80" s="49">
        <f t="shared" ref="AA80:AA91" si="71">IFERROR(Y80/C80, 0)</f>
        <v>0</v>
      </c>
      <c r="AB80" s="49">
        <f t="shared" ref="AB80:AB91" si="72">IFERROR(Z80/Y80, 0)</f>
        <v>0</v>
      </c>
      <c r="AC80" s="45"/>
      <c r="AD80" s="45"/>
      <c r="AE80" s="49">
        <f t="shared" ref="AE80:AE91" si="73">IFERROR(AC80/C80, 0)</f>
        <v>0</v>
      </c>
      <c r="AF80" s="90">
        <f t="shared" ref="AF80:AF91" si="74">IFERROR(AD80/AC80, 0)</f>
        <v>0</v>
      </c>
      <c r="AG80" s="93" t="e">
        <f t="shared" si="60"/>
        <v>#DIV/0!</v>
      </c>
      <c r="AH80" s="94" t="e">
        <f t="shared" si="61"/>
        <v>#DIV/0!</v>
      </c>
    </row>
    <row r="81" spans="1:34" ht="20.100000000000001" customHeight="1" x14ac:dyDescent="0.3">
      <c r="A81" s="138"/>
      <c r="B81" s="69" t="s">
        <v>385</v>
      </c>
      <c r="C81" s="69">
        <f t="shared" si="57"/>
        <v>0</v>
      </c>
      <c r="D81" s="69">
        <f t="shared" si="58"/>
        <v>0</v>
      </c>
      <c r="E81" s="45"/>
      <c r="F81" s="45"/>
      <c r="G81" s="49">
        <f t="shared" si="62"/>
        <v>0</v>
      </c>
      <c r="H81" s="49">
        <f t="shared" si="63"/>
        <v>0</v>
      </c>
      <c r="I81" s="45"/>
      <c r="J81" s="45"/>
      <c r="K81" s="49">
        <f t="shared" si="64"/>
        <v>0</v>
      </c>
      <c r="L81" s="49">
        <f t="shared" si="65"/>
        <v>0</v>
      </c>
      <c r="M81" s="45"/>
      <c r="N81" s="45"/>
      <c r="O81" s="49">
        <f t="shared" si="66"/>
        <v>0</v>
      </c>
      <c r="P81" s="49">
        <f t="shared" si="67"/>
        <v>0</v>
      </c>
      <c r="Q81" s="45"/>
      <c r="R81" s="45"/>
      <c r="S81" s="49">
        <f t="shared" si="68"/>
        <v>0</v>
      </c>
      <c r="T81" s="49">
        <f t="shared" si="69"/>
        <v>0</v>
      </c>
      <c r="U81" s="45"/>
      <c r="V81" s="45"/>
      <c r="W81" s="49">
        <f t="shared" si="59"/>
        <v>0</v>
      </c>
      <c r="X81" s="49">
        <f t="shared" si="70"/>
        <v>0</v>
      </c>
      <c r="Y81" s="45"/>
      <c r="Z81" s="45"/>
      <c r="AA81" s="49">
        <f t="shared" si="71"/>
        <v>0</v>
      </c>
      <c r="AB81" s="49">
        <f t="shared" si="72"/>
        <v>0</v>
      </c>
      <c r="AC81" s="45"/>
      <c r="AD81" s="45"/>
      <c r="AE81" s="49">
        <f t="shared" si="73"/>
        <v>0</v>
      </c>
      <c r="AF81" s="90">
        <f t="shared" si="74"/>
        <v>0</v>
      </c>
      <c r="AG81" s="93" t="e">
        <f t="shared" si="60"/>
        <v>#DIV/0!</v>
      </c>
      <c r="AH81" s="94" t="e">
        <f t="shared" si="61"/>
        <v>#DIV/0!</v>
      </c>
    </row>
    <row r="82" spans="1:34" ht="20.100000000000001" customHeight="1" x14ac:dyDescent="0.3">
      <c r="A82" s="140"/>
      <c r="B82" s="69" t="s">
        <v>394</v>
      </c>
      <c r="C82" s="69">
        <f t="shared" si="57"/>
        <v>0</v>
      </c>
      <c r="D82" s="69">
        <f t="shared" si="58"/>
        <v>0</v>
      </c>
      <c r="E82" s="45"/>
      <c r="F82" s="45"/>
      <c r="G82" s="49">
        <f t="shared" si="62"/>
        <v>0</v>
      </c>
      <c r="H82" s="49">
        <f t="shared" si="63"/>
        <v>0</v>
      </c>
      <c r="I82" s="45"/>
      <c r="J82" s="45"/>
      <c r="K82" s="49">
        <f t="shared" si="64"/>
        <v>0</v>
      </c>
      <c r="L82" s="49">
        <f t="shared" si="65"/>
        <v>0</v>
      </c>
      <c r="M82" s="45"/>
      <c r="N82" s="45"/>
      <c r="O82" s="49">
        <f t="shared" si="66"/>
        <v>0</v>
      </c>
      <c r="P82" s="49">
        <f t="shared" si="67"/>
        <v>0</v>
      </c>
      <c r="Q82" s="45"/>
      <c r="R82" s="45"/>
      <c r="S82" s="49">
        <f t="shared" si="68"/>
        <v>0</v>
      </c>
      <c r="T82" s="49">
        <f t="shared" si="69"/>
        <v>0</v>
      </c>
      <c r="U82" s="45"/>
      <c r="V82" s="45"/>
      <c r="W82" s="49">
        <f t="shared" si="59"/>
        <v>0</v>
      </c>
      <c r="X82" s="49">
        <f t="shared" si="70"/>
        <v>0</v>
      </c>
      <c r="Y82" s="45"/>
      <c r="Z82" s="45"/>
      <c r="AA82" s="49">
        <f t="shared" si="71"/>
        <v>0</v>
      </c>
      <c r="AB82" s="49">
        <f t="shared" si="72"/>
        <v>0</v>
      </c>
      <c r="AC82" s="45"/>
      <c r="AD82" s="45"/>
      <c r="AE82" s="49">
        <f t="shared" si="73"/>
        <v>0</v>
      </c>
      <c r="AF82" s="90">
        <f t="shared" si="74"/>
        <v>0</v>
      </c>
      <c r="AG82" s="93" t="e">
        <f t="shared" si="60"/>
        <v>#DIV/0!</v>
      </c>
      <c r="AH82" s="94" t="e">
        <f t="shared" si="61"/>
        <v>#DIV/0!</v>
      </c>
    </row>
    <row r="83" spans="1:34" ht="20.100000000000001" customHeight="1" x14ac:dyDescent="0.3">
      <c r="A83" s="137">
        <f>'Fiche 6b'!A82</f>
        <v>0</v>
      </c>
      <c r="B83" s="69" t="s">
        <v>368</v>
      </c>
      <c r="C83" s="69">
        <f t="shared" si="57"/>
        <v>0</v>
      </c>
      <c r="D83" s="69">
        <f t="shared" si="58"/>
        <v>0</v>
      </c>
      <c r="E83" s="45"/>
      <c r="F83" s="45"/>
      <c r="G83" s="49">
        <f t="shared" si="62"/>
        <v>0</v>
      </c>
      <c r="H83" s="49">
        <f t="shared" si="63"/>
        <v>0</v>
      </c>
      <c r="I83" s="45"/>
      <c r="J83" s="45"/>
      <c r="K83" s="49">
        <f t="shared" si="64"/>
        <v>0</v>
      </c>
      <c r="L83" s="49">
        <f t="shared" si="65"/>
        <v>0</v>
      </c>
      <c r="M83" s="45"/>
      <c r="N83" s="45"/>
      <c r="O83" s="49">
        <f t="shared" si="66"/>
        <v>0</v>
      </c>
      <c r="P83" s="49">
        <f t="shared" si="67"/>
        <v>0</v>
      </c>
      <c r="Q83" s="45"/>
      <c r="R83" s="45"/>
      <c r="S83" s="49">
        <f t="shared" si="68"/>
        <v>0</v>
      </c>
      <c r="T83" s="49">
        <f t="shared" si="69"/>
        <v>0</v>
      </c>
      <c r="U83" s="45"/>
      <c r="V83" s="45"/>
      <c r="W83" s="49">
        <f t="shared" si="59"/>
        <v>0</v>
      </c>
      <c r="X83" s="49">
        <f t="shared" si="70"/>
        <v>0</v>
      </c>
      <c r="Y83" s="45"/>
      <c r="Z83" s="45"/>
      <c r="AA83" s="49">
        <f t="shared" si="71"/>
        <v>0</v>
      </c>
      <c r="AB83" s="49">
        <f t="shared" si="72"/>
        <v>0</v>
      </c>
      <c r="AC83" s="45"/>
      <c r="AD83" s="45"/>
      <c r="AE83" s="49">
        <f t="shared" si="73"/>
        <v>0</v>
      </c>
      <c r="AF83" s="90">
        <f t="shared" si="74"/>
        <v>0</v>
      </c>
      <c r="AG83" s="93" t="e">
        <f t="shared" si="60"/>
        <v>#DIV/0!</v>
      </c>
      <c r="AH83" s="94" t="e">
        <f t="shared" si="61"/>
        <v>#DIV/0!</v>
      </c>
    </row>
    <row r="84" spans="1:34" ht="20.100000000000001" customHeight="1" x14ac:dyDescent="0.3">
      <c r="A84" s="138"/>
      <c r="B84" s="69" t="s">
        <v>385</v>
      </c>
      <c r="C84" s="69">
        <f t="shared" si="57"/>
        <v>0</v>
      </c>
      <c r="D84" s="69">
        <f t="shared" si="58"/>
        <v>0</v>
      </c>
      <c r="E84" s="45"/>
      <c r="F84" s="45"/>
      <c r="G84" s="49">
        <f t="shared" si="62"/>
        <v>0</v>
      </c>
      <c r="H84" s="49">
        <f t="shared" si="63"/>
        <v>0</v>
      </c>
      <c r="I84" s="45"/>
      <c r="J84" s="45"/>
      <c r="K84" s="49">
        <f t="shared" si="64"/>
        <v>0</v>
      </c>
      <c r="L84" s="49">
        <f t="shared" si="65"/>
        <v>0</v>
      </c>
      <c r="M84" s="45"/>
      <c r="N84" s="45"/>
      <c r="O84" s="49">
        <f t="shared" si="66"/>
        <v>0</v>
      </c>
      <c r="P84" s="49">
        <f t="shared" si="67"/>
        <v>0</v>
      </c>
      <c r="Q84" s="45"/>
      <c r="R84" s="45"/>
      <c r="S84" s="49">
        <f t="shared" si="68"/>
        <v>0</v>
      </c>
      <c r="T84" s="49">
        <f t="shared" si="69"/>
        <v>0</v>
      </c>
      <c r="U84" s="45"/>
      <c r="V84" s="45"/>
      <c r="W84" s="49">
        <f t="shared" si="59"/>
        <v>0</v>
      </c>
      <c r="X84" s="49">
        <f t="shared" si="70"/>
        <v>0</v>
      </c>
      <c r="Y84" s="45"/>
      <c r="Z84" s="45"/>
      <c r="AA84" s="49">
        <f t="shared" si="71"/>
        <v>0</v>
      </c>
      <c r="AB84" s="49">
        <f t="shared" si="72"/>
        <v>0</v>
      </c>
      <c r="AC84" s="45"/>
      <c r="AD84" s="45"/>
      <c r="AE84" s="49">
        <f t="shared" si="73"/>
        <v>0</v>
      </c>
      <c r="AF84" s="90">
        <f t="shared" si="74"/>
        <v>0</v>
      </c>
      <c r="AG84" s="93" t="e">
        <f t="shared" si="60"/>
        <v>#DIV/0!</v>
      </c>
      <c r="AH84" s="94" t="e">
        <f t="shared" si="61"/>
        <v>#DIV/0!</v>
      </c>
    </row>
    <row r="85" spans="1:34" ht="20.100000000000001" customHeight="1" x14ac:dyDescent="0.3">
      <c r="A85" s="140"/>
      <c r="B85" s="69" t="s">
        <v>394</v>
      </c>
      <c r="C85" s="69">
        <f t="shared" si="57"/>
        <v>0</v>
      </c>
      <c r="D85" s="69">
        <f t="shared" si="58"/>
        <v>0</v>
      </c>
      <c r="E85" s="45"/>
      <c r="F85" s="45"/>
      <c r="G85" s="49">
        <f t="shared" si="62"/>
        <v>0</v>
      </c>
      <c r="H85" s="49">
        <f t="shared" si="63"/>
        <v>0</v>
      </c>
      <c r="I85" s="45"/>
      <c r="J85" s="45"/>
      <c r="K85" s="49">
        <f t="shared" si="64"/>
        <v>0</v>
      </c>
      <c r="L85" s="49">
        <f t="shared" si="65"/>
        <v>0</v>
      </c>
      <c r="M85" s="45"/>
      <c r="N85" s="45"/>
      <c r="O85" s="49">
        <f t="shared" si="66"/>
        <v>0</v>
      </c>
      <c r="P85" s="49">
        <f t="shared" si="67"/>
        <v>0</v>
      </c>
      <c r="Q85" s="45"/>
      <c r="R85" s="45"/>
      <c r="S85" s="49">
        <f t="shared" si="68"/>
        <v>0</v>
      </c>
      <c r="T85" s="49">
        <f t="shared" si="69"/>
        <v>0</v>
      </c>
      <c r="U85" s="45"/>
      <c r="V85" s="45"/>
      <c r="W85" s="49">
        <f t="shared" si="59"/>
        <v>0</v>
      </c>
      <c r="X85" s="49">
        <f t="shared" si="70"/>
        <v>0</v>
      </c>
      <c r="Y85" s="45"/>
      <c r="Z85" s="45"/>
      <c r="AA85" s="49">
        <f t="shared" si="71"/>
        <v>0</v>
      </c>
      <c r="AB85" s="49">
        <f t="shared" si="72"/>
        <v>0</v>
      </c>
      <c r="AC85" s="45"/>
      <c r="AD85" s="45"/>
      <c r="AE85" s="49">
        <f t="shared" si="73"/>
        <v>0</v>
      </c>
      <c r="AF85" s="90">
        <f t="shared" si="74"/>
        <v>0</v>
      </c>
      <c r="AG85" s="93" t="e">
        <f t="shared" si="60"/>
        <v>#DIV/0!</v>
      </c>
      <c r="AH85" s="94" t="e">
        <f t="shared" si="61"/>
        <v>#DIV/0!</v>
      </c>
    </row>
    <row r="86" spans="1:34" ht="20.100000000000001" customHeight="1" x14ac:dyDescent="0.3">
      <c r="A86" s="137">
        <f>'Fiche 6b'!A85</f>
        <v>0</v>
      </c>
      <c r="B86" s="69" t="s">
        <v>368</v>
      </c>
      <c r="C86" s="69">
        <f t="shared" si="57"/>
        <v>0</v>
      </c>
      <c r="D86" s="69">
        <f t="shared" si="58"/>
        <v>0</v>
      </c>
      <c r="E86" s="45"/>
      <c r="F86" s="45"/>
      <c r="G86" s="49">
        <f t="shared" si="62"/>
        <v>0</v>
      </c>
      <c r="H86" s="49">
        <f t="shared" si="63"/>
        <v>0</v>
      </c>
      <c r="I86" s="45"/>
      <c r="J86" s="45"/>
      <c r="K86" s="49">
        <f t="shared" si="64"/>
        <v>0</v>
      </c>
      <c r="L86" s="49">
        <f t="shared" si="65"/>
        <v>0</v>
      </c>
      <c r="M86" s="45"/>
      <c r="N86" s="45"/>
      <c r="O86" s="49">
        <f t="shared" si="66"/>
        <v>0</v>
      </c>
      <c r="P86" s="49">
        <f t="shared" si="67"/>
        <v>0</v>
      </c>
      <c r="Q86" s="45"/>
      <c r="R86" s="45"/>
      <c r="S86" s="49">
        <f t="shared" si="68"/>
        <v>0</v>
      </c>
      <c r="T86" s="49">
        <f t="shared" si="69"/>
        <v>0</v>
      </c>
      <c r="U86" s="45"/>
      <c r="V86" s="45"/>
      <c r="W86" s="49">
        <f t="shared" si="59"/>
        <v>0</v>
      </c>
      <c r="X86" s="49">
        <f t="shared" si="70"/>
        <v>0</v>
      </c>
      <c r="Y86" s="45"/>
      <c r="Z86" s="45"/>
      <c r="AA86" s="49">
        <f t="shared" si="71"/>
        <v>0</v>
      </c>
      <c r="AB86" s="49">
        <f t="shared" si="72"/>
        <v>0</v>
      </c>
      <c r="AC86" s="45"/>
      <c r="AD86" s="45"/>
      <c r="AE86" s="49">
        <f t="shared" si="73"/>
        <v>0</v>
      </c>
      <c r="AF86" s="90">
        <f t="shared" si="74"/>
        <v>0</v>
      </c>
      <c r="AG86" s="93" t="e">
        <f t="shared" si="60"/>
        <v>#DIV/0!</v>
      </c>
      <c r="AH86" s="94" t="e">
        <f t="shared" si="61"/>
        <v>#DIV/0!</v>
      </c>
    </row>
    <row r="87" spans="1:34" ht="20.100000000000001" customHeight="1" x14ac:dyDescent="0.3">
      <c r="A87" s="138"/>
      <c r="B87" s="69" t="s">
        <v>385</v>
      </c>
      <c r="C87" s="69">
        <f t="shared" si="57"/>
        <v>0</v>
      </c>
      <c r="D87" s="69">
        <f t="shared" si="58"/>
        <v>0</v>
      </c>
      <c r="E87" s="45"/>
      <c r="F87" s="45"/>
      <c r="G87" s="49">
        <f t="shared" si="62"/>
        <v>0</v>
      </c>
      <c r="H87" s="49">
        <f t="shared" si="63"/>
        <v>0</v>
      </c>
      <c r="I87" s="45"/>
      <c r="J87" s="45"/>
      <c r="K87" s="49">
        <f t="shared" si="64"/>
        <v>0</v>
      </c>
      <c r="L87" s="49">
        <f t="shared" si="65"/>
        <v>0</v>
      </c>
      <c r="M87" s="45"/>
      <c r="N87" s="45"/>
      <c r="O87" s="49">
        <f t="shared" si="66"/>
        <v>0</v>
      </c>
      <c r="P87" s="49">
        <f t="shared" si="67"/>
        <v>0</v>
      </c>
      <c r="Q87" s="45"/>
      <c r="R87" s="45"/>
      <c r="S87" s="49">
        <f t="shared" si="68"/>
        <v>0</v>
      </c>
      <c r="T87" s="49">
        <f t="shared" si="69"/>
        <v>0</v>
      </c>
      <c r="U87" s="45"/>
      <c r="V87" s="45"/>
      <c r="W87" s="49">
        <f t="shared" si="59"/>
        <v>0</v>
      </c>
      <c r="X87" s="49">
        <f t="shared" si="70"/>
        <v>0</v>
      </c>
      <c r="Y87" s="45"/>
      <c r="Z87" s="45"/>
      <c r="AA87" s="49">
        <f t="shared" si="71"/>
        <v>0</v>
      </c>
      <c r="AB87" s="49">
        <f t="shared" si="72"/>
        <v>0</v>
      </c>
      <c r="AC87" s="45"/>
      <c r="AD87" s="45"/>
      <c r="AE87" s="49">
        <f t="shared" si="73"/>
        <v>0</v>
      </c>
      <c r="AF87" s="90">
        <f t="shared" si="74"/>
        <v>0</v>
      </c>
      <c r="AG87" s="93" t="e">
        <f t="shared" si="60"/>
        <v>#DIV/0!</v>
      </c>
      <c r="AH87" s="94" t="e">
        <f t="shared" si="61"/>
        <v>#DIV/0!</v>
      </c>
    </row>
    <row r="88" spans="1:34" ht="20.100000000000001" customHeight="1" x14ac:dyDescent="0.3">
      <c r="A88" s="140"/>
      <c r="B88" s="69" t="s">
        <v>394</v>
      </c>
      <c r="C88" s="69">
        <f t="shared" si="57"/>
        <v>0</v>
      </c>
      <c r="D88" s="69">
        <f t="shared" si="58"/>
        <v>0</v>
      </c>
      <c r="E88" s="45"/>
      <c r="F88" s="45"/>
      <c r="G88" s="49">
        <f t="shared" si="62"/>
        <v>0</v>
      </c>
      <c r="H88" s="49">
        <f t="shared" si="63"/>
        <v>0</v>
      </c>
      <c r="I88" s="45"/>
      <c r="J88" s="45"/>
      <c r="K88" s="49">
        <f t="shared" si="64"/>
        <v>0</v>
      </c>
      <c r="L88" s="49">
        <f t="shared" si="65"/>
        <v>0</v>
      </c>
      <c r="M88" s="45"/>
      <c r="N88" s="45"/>
      <c r="O88" s="49">
        <f t="shared" si="66"/>
        <v>0</v>
      </c>
      <c r="P88" s="49">
        <f t="shared" si="67"/>
        <v>0</v>
      </c>
      <c r="Q88" s="45"/>
      <c r="R88" s="45"/>
      <c r="S88" s="49">
        <f t="shared" si="68"/>
        <v>0</v>
      </c>
      <c r="T88" s="49">
        <f t="shared" si="69"/>
        <v>0</v>
      </c>
      <c r="U88" s="45"/>
      <c r="V88" s="45"/>
      <c r="W88" s="49">
        <f t="shared" si="59"/>
        <v>0</v>
      </c>
      <c r="X88" s="49">
        <f t="shared" si="70"/>
        <v>0</v>
      </c>
      <c r="Y88" s="45"/>
      <c r="Z88" s="45"/>
      <c r="AA88" s="49">
        <f t="shared" si="71"/>
        <v>0</v>
      </c>
      <c r="AB88" s="49">
        <f t="shared" si="72"/>
        <v>0</v>
      </c>
      <c r="AC88" s="45"/>
      <c r="AD88" s="45"/>
      <c r="AE88" s="49">
        <f t="shared" si="73"/>
        <v>0</v>
      </c>
      <c r="AF88" s="90">
        <f t="shared" si="74"/>
        <v>0</v>
      </c>
      <c r="AG88" s="93" t="e">
        <f t="shared" si="60"/>
        <v>#DIV/0!</v>
      </c>
      <c r="AH88" s="94" t="e">
        <f t="shared" si="61"/>
        <v>#DIV/0!</v>
      </c>
    </row>
    <row r="89" spans="1:34" ht="20.100000000000001" customHeight="1" x14ac:dyDescent="0.3">
      <c r="A89" s="137">
        <f>'Fiche 6b'!A88</f>
        <v>0</v>
      </c>
      <c r="B89" s="69" t="s">
        <v>368</v>
      </c>
      <c r="C89" s="69">
        <f t="shared" si="57"/>
        <v>0</v>
      </c>
      <c r="D89" s="69">
        <f t="shared" si="58"/>
        <v>0</v>
      </c>
      <c r="E89" s="45"/>
      <c r="F89" s="45"/>
      <c r="G89" s="49">
        <f t="shared" si="62"/>
        <v>0</v>
      </c>
      <c r="H89" s="49">
        <f t="shared" si="63"/>
        <v>0</v>
      </c>
      <c r="I89" s="45"/>
      <c r="J89" s="45"/>
      <c r="K89" s="49">
        <f t="shared" si="64"/>
        <v>0</v>
      </c>
      <c r="L89" s="49">
        <f t="shared" si="65"/>
        <v>0</v>
      </c>
      <c r="M89" s="45"/>
      <c r="N89" s="45"/>
      <c r="O89" s="49">
        <f t="shared" si="66"/>
        <v>0</v>
      </c>
      <c r="P89" s="49">
        <f t="shared" si="67"/>
        <v>0</v>
      </c>
      <c r="Q89" s="45"/>
      <c r="R89" s="45"/>
      <c r="S89" s="49">
        <f t="shared" si="68"/>
        <v>0</v>
      </c>
      <c r="T89" s="49">
        <f t="shared" si="69"/>
        <v>0</v>
      </c>
      <c r="U89" s="45"/>
      <c r="V89" s="45"/>
      <c r="W89" s="49">
        <f t="shared" si="59"/>
        <v>0</v>
      </c>
      <c r="X89" s="49">
        <f t="shared" si="70"/>
        <v>0</v>
      </c>
      <c r="Y89" s="45"/>
      <c r="Z89" s="45"/>
      <c r="AA89" s="49">
        <f t="shared" si="71"/>
        <v>0</v>
      </c>
      <c r="AB89" s="49">
        <f t="shared" si="72"/>
        <v>0</v>
      </c>
      <c r="AC89" s="45"/>
      <c r="AD89" s="45"/>
      <c r="AE89" s="49">
        <f t="shared" si="73"/>
        <v>0</v>
      </c>
      <c r="AF89" s="90">
        <f t="shared" si="74"/>
        <v>0</v>
      </c>
      <c r="AG89" s="93" t="e">
        <f t="shared" si="60"/>
        <v>#DIV/0!</v>
      </c>
      <c r="AH89" s="94" t="e">
        <f t="shared" si="61"/>
        <v>#DIV/0!</v>
      </c>
    </row>
    <row r="90" spans="1:34" ht="20.100000000000001" customHeight="1" x14ac:dyDescent="0.3">
      <c r="A90" s="138"/>
      <c r="B90" s="69" t="s">
        <v>385</v>
      </c>
      <c r="C90" s="69">
        <f t="shared" si="57"/>
        <v>0</v>
      </c>
      <c r="D90" s="69">
        <f t="shared" si="58"/>
        <v>0</v>
      </c>
      <c r="E90" s="45"/>
      <c r="F90" s="45"/>
      <c r="G90" s="49">
        <f t="shared" si="62"/>
        <v>0</v>
      </c>
      <c r="H90" s="49">
        <f t="shared" si="63"/>
        <v>0</v>
      </c>
      <c r="I90" s="45"/>
      <c r="J90" s="45"/>
      <c r="K90" s="49">
        <f t="shared" si="64"/>
        <v>0</v>
      </c>
      <c r="L90" s="49">
        <f t="shared" si="65"/>
        <v>0</v>
      </c>
      <c r="M90" s="45"/>
      <c r="N90" s="45"/>
      <c r="O90" s="49">
        <f t="shared" si="66"/>
        <v>0</v>
      </c>
      <c r="P90" s="49">
        <f t="shared" si="67"/>
        <v>0</v>
      </c>
      <c r="Q90" s="45"/>
      <c r="R90" s="45"/>
      <c r="S90" s="49">
        <f t="shared" si="68"/>
        <v>0</v>
      </c>
      <c r="T90" s="49">
        <f t="shared" si="69"/>
        <v>0</v>
      </c>
      <c r="U90" s="45"/>
      <c r="V90" s="45"/>
      <c r="W90" s="49">
        <f t="shared" si="59"/>
        <v>0</v>
      </c>
      <c r="X90" s="49">
        <f t="shared" si="70"/>
        <v>0</v>
      </c>
      <c r="Y90" s="45"/>
      <c r="Z90" s="45"/>
      <c r="AA90" s="49">
        <f t="shared" si="71"/>
        <v>0</v>
      </c>
      <c r="AB90" s="49">
        <f t="shared" si="72"/>
        <v>0</v>
      </c>
      <c r="AC90" s="45"/>
      <c r="AD90" s="45"/>
      <c r="AE90" s="49">
        <f t="shared" si="73"/>
        <v>0</v>
      </c>
      <c r="AF90" s="90">
        <f t="shared" si="74"/>
        <v>0</v>
      </c>
      <c r="AG90" s="93" t="e">
        <f t="shared" si="60"/>
        <v>#DIV/0!</v>
      </c>
      <c r="AH90" s="94" t="e">
        <f t="shared" si="61"/>
        <v>#DIV/0!</v>
      </c>
    </row>
    <row r="91" spans="1:34" ht="20.100000000000001" customHeight="1" x14ac:dyDescent="0.3">
      <c r="A91" s="140"/>
      <c r="B91" s="69" t="s">
        <v>394</v>
      </c>
      <c r="C91" s="69">
        <f t="shared" si="57"/>
        <v>0</v>
      </c>
      <c r="D91" s="69">
        <f t="shared" si="58"/>
        <v>0</v>
      </c>
      <c r="E91" s="45"/>
      <c r="F91" s="45"/>
      <c r="G91" s="49">
        <f t="shared" si="62"/>
        <v>0</v>
      </c>
      <c r="H91" s="49">
        <f t="shared" si="63"/>
        <v>0</v>
      </c>
      <c r="I91" s="45"/>
      <c r="J91" s="45"/>
      <c r="K91" s="49">
        <f t="shared" si="64"/>
        <v>0</v>
      </c>
      <c r="L91" s="49">
        <f t="shared" si="65"/>
        <v>0</v>
      </c>
      <c r="M91" s="45"/>
      <c r="N91" s="45"/>
      <c r="O91" s="49">
        <f t="shared" si="66"/>
        <v>0</v>
      </c>
      <c r="P91" s="49">
        <f t="shared" si="67"/>
        <v>0</v>
      </c>
      <c r="Q91" s="45"/>
      <c r="R91" s="45"/>
      <c r="S91" s="49">
        <f t="shared" si="68"/>
        <v>0</v>
      </c>
      <c r="T91" s="49">
        <f t="shared" si="69"/>
        <v>0</v>
      </c>
      <c r="U91" s="45"/>
      <c r="V91" s="45"/>
      <c r="W91" s="49">
        <f t="shared" si="59"/>
        <v>0</v>
      </c>
      <c r="X91" s="49">
        <f t="shared" si="70"/>
        <v>0</v>
      </c>
      <c r="Y91" s="45"/>
      <c r="Z91" s="45"/>
      <c r="AA91" s="49">
        <f t="shared" si="71"/>
        <v>0</v>
      </c>
      <c r="AB91" s="49">
        <f t="shared" si="72"/>
        <v>0</v>
      </c>
      <c r="AC91" s="45"/>
      <c r="AD91" s="45"/>
      <c r="AE91" s="49">
        <f t="shared" si="73"/>
        <v>0</v>
      </c>
      <c r="AF91" s="90">
        <f t="shared" si="74"/>
        <v>0</v>
      </c>
      <c r="AG91" s="93" t="e">
        <f t="shared" si="60"/>
        <v>#DIV/0!</v>
      </c>
      <c r="AH91" s="94" t="e">
        <f t="shared" si="61"/>
        <v>#DIV/0!</v>
      </c>
    </row>
    <row r="92" spans="1:34" ht="20.100000000000001" customHeight="1" x14ac:dyDescent="0.3">
      <c r="A92" s="137">
        <f>'Fiche 6b'!A91</f>
        <v>0</v>
      </c>
      <c r="B92" s="69" t="s">
        <v>368</v>
      </c>
      <c r="C92" s="69">
        <f t="shared" si="57"/>
        <v>0</v>
      </c>
      <c r="D92" s="69">
        <f t="shared" si="58"/>
        <v>0</v>
      </c>
      <c r="E92" s="45"/>
      <c r="F92" s="45"/>
      <c r="G92" s="49">
        <f t="shared" ref="G92:G109" si="75">IFERROR(E92/C92, 0)</f>
        <v>0</v>
      </c>
      <c r="H92" s="49">
        <f t="shared" ref="H92:H109" si="76">IFERROR(F92/E92, 0)</f>
        <v>0</v>
      </c>
      <c r="I92" s="45"/>
      <c r="J92" s="45"/>
      <c r="K92" s="49">
        <f t="shared" ref="K92:K109" si="77">IFERROR(I92/C92, 0)</f>
        <v>0</v>
      </c>
      <c r="L92" s="49">
        <f t="shared" ref="L92:L109" si="78">IFERROR(J92/I92, 0)</f>
        <v>0</v>
      </c>
      <c r="M92" s="45"/>
      <c r="N92" s="45"/>
      <c r="O92" s="49">
        <f t="shared" ref="O92:O109" si="79">IFERROR(M92/C92, 0)</f>
        <v>0</v>
      </c>
      <c r="P92" s="49">
        <f t="shared" ref="P92:P109" si="80">IFERROR(N92/M92, 0)</f>
        <v>0</v>
      </c>
      <c r="Q92" s="45"/>
      <c r="R92" s="45"/>
      <c r="S92" s="49">
        <f t="shared" ref="S92:S109" si="81">IFERROR(Q92/C92, 0)</f>
        <v>0</v>
      </c>
      <c r="T92" s="49">
        <f t="shared" ref="T92:T109" si="82">IFERROR(R92/Q92, 0)</f>
        <v>0</v>
      </c>
      <c r="U92" s="45"/>
      <c r="V92" s="45"/>
      <c r="W92" s="49">
        <f t="shared" si="59"/>
        <v>0</v>
      </c>
      <c r="X92" s="49">
        <f t="shared" ref="X92:X109" si="83">IFERROR(V92/U92, 0)</f>
        <v>0</v>
      </c>
      <c r="Y92" s="45"/>
      <c r="Z92" s="45"/>
      <c r="AA92" s="49">
        <f t="shared" ref="AA92:AA109" si="84">IFERROR(Y92/C92, 0)</f>
        <v>0</v>
      </c>
      <c r="AB92" s="49">
        <f t="shared" ref="AB92:AB109" si="85">IFERROR(Z92/Y92, 0)</f>
        <v>0</v>
      </c>
      <c r="AC92" s="45"/>
      <c r="AD92" s="45"/>
      <c r="AE92" s="49">
        <f t="shared" ref="AE92:AE109" si="86">IFERROR(AC92/C92, 0)</f>
        <v>0</v>
      </c>
      <c r="AF92" s="90">
        <f t="shared" ref="AF92:AF109" si="87">IFERROR(AD92/AC92, 0)</f>
        <v>0</v>
      </c>
      <c r="AG92" s="93" t="e">
        <f t="shared" si="60"/>
        <v>#DIV/0!</v>
      </c>
      <c r="AH92" s="94" t="e">
        <f t="shared" si="61"/>
        <v>#DIV/0!</v>
      </c>
    </row>
    <row r="93" spans="1:34" ht="20.100000000000001" customHeight="1" x14ac:dyDescent="0.3">
      <c r="A93" s="138"/>
      <c r="B93" s="69" t="s">
        <v>385</v>
      </c>
      <c r="C93" s="69">
        <f t="shared" si="57"/>
        <v>0</v>
      </c>
      <c r="D93" s="69">
        <f t="shared" si="58"/>
        <v>0</v>
      </c>
      <c r="E93" s="45"/>
      <c r="F93" s="45"/>
      <c r="G93" s="49">
        <f t="shared" si="75"/>
        <v>0</v>
      </c>
      <c r="H93" s="49">
        <f t="shared" si="76"/>
        <v>0</v>
      </c>
      <c r="I93" s="45"/>
      <c r="J93" s="45"/>
      <c r="K93" s="49">
        <f t="shared" si="77"/>
        <v>0</v>
      </c>
      <c r="L93" s="49">
        <f t="shared" si="78"/>
        <v>0</v>
      </c>
      <c r="M93" s="45"/>
      <c r="N93" s="45"/>
      <c r="O93" s="49">
        <f t="shared" si="79"/>
        <v>0</v>
      </c>
      <c r="P93" s="49">
        <f t="shared" si="80"/>
        <v>0</v>
      </c>
      <c r="Q93" s="45"/>
      <c r="R93" s="45"/>
      <c r="S93" s="49">
        <f t="shared" si="81"/>
        <v>0</v>
      </c>
      <c r="T93" s="49">
        <f t="shared" si="82"/>
        <v>0</v>
      </c>
      <c r="U93" s="45"/>
      <c r="V93" s="45"/>
      <c r="W93" s="49">
        <f t="shared" si="59"/>
        <v>0</v>
      </c>
      <c r="X93" s="49">
        <f t="shared" si="83"/>
        <v>0</v>
      </c>
      <c r="Y93" s="45"/>
      <c r="Z93" s="45"/>
      <c r="AA93" s="49">
        <f t="shared" si="84"/>
        <v>0</v>
      </c>
      <c r="AB93" s="49">
        <f t="shared" si="85"/>
        <v>0</v>
      </c>
      <c r="AC93" s="45"/>
      <c r="AD93" s="45"/>
      <c r="AE93" s="49">
        <f t="shared" si="86"/>
        <v>0</v>
      </c>
      <c r="AF93" s="90">
        <f t="shared" si="87"/>
        <v>0</v>
      </c>
      <c r="AG93" s="93" t="e">
        <f t="shared" si="60"/>
        <v>#DIV/0!</v>
      </c>
      <c r="AH93" s="94" t="e">
        <f t="shared" si="61"/>
        <v>#DIV/0!</v>
      </c>
    </row>
    <row r="94" spans="1:34" ht="20.100000000000001" customHeight="1" x14ac:dyDescent="0.3">
      <c r="A94" s="140"/>
      <c r="B94" s="69" t="s">
        <v>394</v>
      </c>
      <c r="C94" s="69">
        <f t="shared" si="57"/>
        <v>0</v>
      </c>
      <c r="D94" s="69">
        <f t="shared" si="58"/>
        <v>0</v>
      </c>
      <c r="E94" s="45"/>
      <c r="F94" s="45"/>
      <c r="G94" s="49">
        <f t="shared" si="75"/>
        <v>0</v>
      </c>
      <c r="H94" s="49">
        <f t="shared" si="76"/>
        <v>0</v>
      </c>
      <c r="I94" s="45"/>
      <c r="J94" s="45"/>
      <c r="K94" s="49">
        <f t="shared" si="77"/>
        <v>0</v>
      </c>
      <c r="L94" s="49">
        <f t="shared" si="78"/>
        <v>0</v>
      </c>
      <c r="M94" s="45"/>
      <c r="N94" s="45"/>
      <c r="O94" s="49">
        <f t="shared" si="79"/>
        <v>0</v>
      </c>
      <c r="P94" s="49">
        <f t="shared" si="80"/>
        <v>0</v>
      </c>
      <c r="Q94" s="45"/>
      <c r="R94" s="45"/>
      <c r="S94" s="49">
        <f t="shared" si="81"/>
        <v>0</v>
      </c>
      <c r="T94" s="49">
        <f t="shared" si="82"/>
        <v>0</v>
      </c>
      <c r="U94" s="45"/>
      <c r="V94" s="45"/>
      <c r="W94" s="49">
        <f t="shared" si="59"/>
        <v>0</v>
      </c>
      <c r="X94" s="49">
        <f t="shared" si="83"/>
        <v>0</v>
      </c>
      <c r="Y94" s="45"/>
      <c r="Z94" s="45"/>
      <c r="AA94" s="49">
        <f t="shared" si="84"/>
        <v>0</v>
      </c>
      <c r="AB94" s="49">
        <f t="shared" si="85"/>
        <v>0</v>
      </c>
      <c r="AC94" s="45"/>
      <c r="AD94" s="45"/>
      <c r="AE94" s="49">
        <f t="shared" si="86"/>
        <v>0</v>
      </c>
      <c r="AF94" s="90">
        <f t="shared" si="87"/>
        <v>0</v>
      </c>
      <c r="AG94" s="93" t="e">
        <f t="shared" si="60"/>
        <v>#DIV/0!</v>
      </c>
      <c r="AH94" s="94" t="e">
        <f t="shared" si="61"/>
        <v>#DIV/0!</v>
      </c>
    </row>
    <row r="95" spans="1:34" ht="20.100000000000001" customHeight="1" x14ac:dyDescent="0.3">
      <c r="A95" s="137">
        <f>'Fiche 6b'!A94</f>
        <v>0</v>
      </c>
      <c r="B95" s="69" t="s">
        <v>368</v>
      </c>
      <c r="C95" s="69">
        <f t="shared" si="57"/>
        <v>0</v>
      </c>
      <c r="D95" s="69">
        <f t="shared" si="58"/>
        <v>0</v>
      </c>
      <c r="E95" s="45"/>
      <c r="F95" s="45"/>
      <c r="G95" s="49">
        <f t="shared" si="75"/>
        <v>0</v>
      </c>
      <c r="H95" s="49">
        <f t="shared" si="76"/>
        <v>0</v>
      </c>
      <c r="I95" s="45"/>
      <c r="J95" s="45"/>
      <c r="K95" s="49">
        <f t="shared" si="77"/>
        <v>0</v>
      </c>
      <c r="L95" s="49">
        <f t="shared" si="78"/>
        <v>0</v>
      </c>
      <c r="M95" s="45"/>
      <c r="N95" s="45"/>
      <c r="O95" s="49">
        <f t="shared" si="79"/>
        <v>0</v>
      </c>
      <c r="P95" s="49">
        <f t="shared" si="80"/>
        <v>0</v>
      </c>
      <c r="Q95" s="45"/>
      <c r="R95" s="45"/>
      <c r="S95" s="49">
        <f t="shared" si="81"/>
        <v>0</v>
      </c>
      <c r="T95" s="49">
        <f t="shared" si="82"/>
        <v>0</v>
      </c>
      <c r="U95" s="45"/>
      <c r="V95" s="45"/>
      <c r="W95" s="49">
        <f t="shared" si="59"/>
        <v>0</v>
      </c>
      <c r="X95" s="49">
        <f t="shared" si="83"/>
        <v>0</v>
      </c>
      <c r="Y95" s="45"/>
      <c r="Z95" s="45"/>
      <c r="AA95" s="49">
        <f t="shared" si="84"/>
        <v>0</v>
      </c>
      <c r="AB95" s="49">
        <f t="shared" si="85"/>
        <v>0</v>
      </c>
      <c r="AC95" s="45"/>
      <c r="AD95" s="45"/>
      <c r="AE95" s="49">
        <f t="shared" si="86"/>
        <v>0</v>
      </c>
      <c r="AF95" s="90">
        <f t="shared" si="87"/>
        <v>0</v>
      </c>
      <c r="AG95" s="93" t="e">
        <f t="shared" si="60"/>
        <v>#DIV/0!</v>
      </c>
      <c r="AH95" s="94" t="e">
        <f t="shared" si="61"/>
        <v>#DIV/0!</v>
      </c>
    </row>
    <row r="96" spans="1:34" ht="20.100000000000001" customHeight="1" x14ac:dyDescent="0.3">
      <c r="A96" s="138"/>
      <c r="B96" s="69" t="s">
        <v>385</v>
      </c>
      <c r="C96" s="69">
        <f t="shared" si="57"/>
        <v>0</v>
      </c>
      <c r="D96" s="69">
        <f t="shared" si="58"/>
        <v>0</v>
      </c>
      <c r="E96" s="45"/>
      <c r="F96" s="45"/>
      <c r="G96" s="49">
        <f t="shared" si="75"/>
        <v>0</v>
      </c>
      <c r="H96" s="49">
        <f t="shared" si="76"/>
        <v>0</v>
      </c>
      <c r="I96" s="45"/>
      <c r="J96" s="45"/>
      <c r="K96" s="49">
        <f t="shared" si="77"/>
        <v>0</v>
      </c>
      <c r="L96" s="49">
        <f t="shared" si="78"/>
        <v>0</v>
      </c>
      <c r="M96" s="45"/>
      <c r="N96" s="45"/>
      <c r="O96" s="49">
        <f t="shared" si="79"/>
        <v>0</v>
      </c>
      <c r="P96" s="49">
        <f t="shared" si="80"/>
        <v>0</v>
      </c>
      <c r="Q96" s="45"/>
      <c r="R96" s="45"/>
      <c r="S96" s="49">
        <f t="shared" si="81"/>
        <v>0</v>
      </c>
      <c r="T96" s="49">
        <f t="shared" si="82"/>
        <v>0</v>
      </c>
      <c r="U96" s="45"/>
      <c r="V96" s="45"/>
      <c r="W96" s="49">
        <f t="shared" si="59"/>
        <v>0</v>
      </c>
      <c r="X96" s="49">
        <f t="shared" si="83"/>
        <v>0</v>
      </c>
      <c r="Y96" s="45"/>
      <c r="Z96" s="45"/>
      <c r="AA96" s="49">
        <f t="shared" si="84"/>
        <v>0</v>
      </c>
      <c r="AB96" s="49">
        <f t="shared" si="85"/>
        <v>0</v>
      </c>
      <c r="AC96" s="45"/>
      <c r="AD96" s="45"/>
      <c r="AE96" s="49">
        <f t="shared" si="86"/>
        <v>0</v>
      </c>
      <c r="AF96" s="90">
        <f t="shared" si="87"/>
        <v>0</v>
      </c>
      <c r="AG96" s="93" t="e">
        <f t="shared" ref="AG96:AG109" si="88">(E96+I96)/C96</f>
        <v>#DIV/0!</v>
      </c>
      <c r="AH96" s="94" t="e">
        <f t="shared" si="61"/>
        <v>#DIV/0!</v>
      </c>
    </row>
    <row r="97" spans="1:34" ht="20.100000000000001" customHeight="1" x14ac:dyDescent="0.3">
      <c r="A97" s="140"/>
      <c r="B97" s="69" t="s">
        <v>394</v>
      </c>
      <c r="C97" s="69">
        <f t="shared" si="57"/>
        <v>0</v>
      </c>
      <c r="D97" s="69">
        <f t="shared" si="58"/>
        <v>0</v>
      </c>
      <c r="E97" s="45"/>
      <c r="F97" s="45"/>
      <c r="G97" s="49">
        <f t="shared" si="75"/>
        <v>0</v>
      </c>
      <c r="H97" s="49">
        <f t="shared" si="76"/>
        <v>0</v>
      </c>
      <c r="I97" s="45"/>
      <c r="J97" s="45"/>
      <c r="K97" s="49">
        <f t="shared" si="77"/>
        <v>0</v>
      </c>
      <c r="L97" s="49">
        <f t="shared" si="78"/>
        <v>0</v>
      </c>
      <c r="M97" s="45"/>
      <c r="N97" s="45"/>
      <c r="O97" s="49">
        <f t="shared" si="79"/>
        <v>0</v>
      </c>
      <c r="P97" s="49">
        <f t="shared" si="80"/>
        <v>0</v>
      </c>
      <c r="Q97" s="45"/>
      <c r="R97" s="45"/>
      <c r="S97" s="49">
        <f t="shared" si="81"/>
        <v>0</v>
      </c>
      <c r="T97" s="49">
        <f t="shared" si="82"/>
        <v>0</v>
      </c>
      <c r="U97" s="45"/>
      <c r="V97" s="45"/>
      <c r="W97" s="49">
        <f t="shared" si="59"/>
        <v>0</v>
      </c>
      <c r="X97" s="49">
        <f t="shared" si="83"/>
        <v>0</v>
      </c>
      <c r="Y97" s="45"/>
      <c r="Z97" s="45"/>
      <c r="AA97" s="49">
        <f t="shared" si="84"/>
        <v>0</v>
      </c>
      <c r="AB97" s="49">
        <f t="shared" si="85"/>
        <v>0</v>
      </c>
      <c r="AC97" s="45"/>
      <c r="AD97" s="45"/>
      <c r="AE97" s="49">
        <f t="shared" si="86"/>
        <v>0</v>
      </c>
      <c r="AF97" s="90">
        <f t="shared" si="87"/>
        <v>0</v>
      </c>
      <c r="AG97" s="93" t="e">
        <f t="shared" si="88"/>
        <v>#DIV/0!</v>
      </c>
      <c r="AH97" s="94" t="e">
        <f t="shared" si="61"/>
        <v>#DIV/0!</v>
      </c>
    </row>
    <row r="98" spans="1:34" ht="20.100000000000001" customHeight="1" x14ac:dyDescent="0.3">
      <c r="A98" s="137">
        <f>'Fiche 6b'!A97</f>
        <v>0</v>
      </c>
      <c r="B98" s="69" t="s">
        <v>368</v>
      </c>
      <c r="C98" s="69">
        <f t="shared" si="57"/>
        <v>0</v>
      </c>
      <c r="D98" s="69">
        <f t="shared" si="58"/>
        <v>0</v>
      </c>
      <c r="E98" s="45"/>
      <c r="F98" s="45"/>
      <c r="G98" s="49">
        <f t="shared" si="75"/>
        <v>0</v>
      </c>
      <c r="H98" s="49">
        <f t="shared" si="76"/>
        <v>0</v>
      </c>
      <c r="I98" s="45"/>
      <c r="J98" s="45"/>
      <c r="K98" s="49">
        <f t="shared" si="77"/>
        <v>0</v>
      </c>
      <c r="L98" s="49">
        <f t="shared" si="78"/>
        <v>0</v>
      </c>
      <c r="M98" s="45"/>
      <c r="N98" s="45"/>
      <c r="O98" s="49">
        <f t="shared" si="79"/>
        <v>0</v>
      </c>
      <c r="P98" s="49">
        <f t="shared" si="80"/>
        <v>0</v>
      </c>
      <c r="Q98" s="45"/>
      <c r="R98" s="45"/>
      <c r="S98" s="49">
        <f t="shared" si="81"/>
        <v>0</v>
      </c>
      <c r="T98" s="49">
        <f t="shared" si="82"/>
        <v>0</v>
      </c>
      <c r="U98" s="45"/>
      <c r="V98" s="45"/>
      <c r="W98" s="49">
        <f t="shared" si="59"/>
        <v>0</v>
      </c>
      <c r="X98" s="49">
        <f t="shared" si="83"/>
        <v>0</v>
      </c>
      <c r="Y98" s="45"/>
      <c r="Z98" s="45"/>
      <c r="AA98" s="49">
        <f t="shared" si="84"/>
        <v>0</v>
      </c>
      <c r="AB98" s="49">
        <f t="shared" si="85"/>
        <v>0</v>
      </c>
      <c r="AC98" s="45"/>
      <c r="AD98" s="45"/>
      <c r="AE98" s="49">
        <f t="shared" si="86"/>
        <v>0</v>
      </c>
      <c r="AF98" s="90">
        <f t="shared" si="87"/>
        <v>0</v>
      </c>
      <c r="AG98" s="93" t="e">
        <f t="shared" si="88"/>
        <v>#DIV/0!</v>
      </c>
      <c r="AH98" s="94" t="e">
        <f t="shared" si="61"/>
        <v>#DIV/0!</v>
      </c>
    </row>
    <row r="99" spans="1:34" ht="20.100000000000001" customHeight="1" x14ac:dyDescent="0.3">
      <c r="A99" s="138"/>
      <c r="B99" s="69" t="s">
        <v>385</v>
      </c>
      <c r="C99" s="69">
        <f t="shared" si="57"/>
        <v>0</v>
      </c>
      <c r="D99" s="69">
        <f t="shared" si="58"/>
        <v>0</v>
      </c>
      <c r="E99" s="45"/>
      <c r="F99" s="45"/>
      <c r="G99" s="49">
        <f t="shared" si="75"/>
        <v>0</v>
      </c>
      <c r="H99" s="49">
        <f t="shared" si="76"/>
        <v>0</v>
      </c>
      <c r="I99" s="45"/>
      <c r="J99" s="45"/>
      <c r="K99" s="49">
        <f t="shared" si="77"/>
        <v>0</v>
      </c>
      <c r="L99" s="49">
        <f t="shared" si="78"/>
        <v>0</v>
      </c>
      <c r="M99" s="45"/>
      <c r="N99" s="45"/>
      <c r="O99" s="49">
        <f t="shared" si="79"/>
        <v>0</v>
      </c>
      <c r="P99" s="49">
        <f t="shared" si="80"/>
        <v>0</v>
      </c>
      <c r="Q99" s="45"/>
      <c r="R99" s="45"/>
      <c r="S99" s="49">
        <f t="shared" si="81"/>
        <v>0</v>
      </c>
      <c r="T99" s="49">
        <f t="shared" si="82"/>
        <v>0</v>
      </c>
      <c r="U99" s="45"/>
      <c r="V99" s="45"/>
      <c r="W99" s="49">
        <f t="shared" si="59"/>
        <v>0</v>
      </c>
      <c r="X99" s="49">
        <f t="shared" si="83"/>
        <v>0</v>
      </c>
      <c r="Y99" s="45"/>
      <c r="Z99" s="45"/>
      <c r="AA99" s="49">
        <f t="shared" si="84"/>
        <v>0</v>
      </c>
      <c r="AB99" s="49">
        <f t="shared" si="85"/>
        <v>0</v>
      </c>
      <c r="AC99" s="45"/>
      <c r="AD99" s="45"/>
      <c r="AE99" s="49">
        <f t="shared" si="86"/>
        <v>0</v>
      </c>
      <c r="AF99" s="90">
        <f t="shared" si="87"/>
        <v>0</v>
      </c>
      <c r="AG99" s="93" t="e">
        <f t="shared" si="88"/>
        <v>#DIV/0!</v>
      </c>
      <c r="AH99" s="94" t="e">
        <f t="shared" si="61"/>
        <v>#DIV/0!</v>
      </c>
    </row>
    <row r="100" spans="1:34" ht="20.100000000000001" customHeight="1" x14ac:dyDescent="0.3">
      <c r="A100" s="140"/>
      <c r="B100" s="69" t="s">
        <v>394</v>
      </c>
      <c r="C100" s="69">
        <f t="shared" si="57"/>
        <v>0</v>
      </c>
      <c r="D100" s="69">
        <f t="shared" si="58"/>
        <v>0</v>
      </c>
      <c r="E100" s="45"/>
      <c r="F100" s="45"/>
      <c r="G100" s="49">
        <f t="shared" si="75"/>
        <v>0</v>
      </c>
      <c r="H100" s="49">
        <f t="shared" si="76"/>
        <v>0</v>
      </c>
      <c r="I100" s="45"/>
      <c r="J100" s="45"/>
      <c r="K100" s="49">
        <f t="shared" si="77"/>
        <v>0</v>
      </c>
      <c r="L100" s="49">
        <f t="shared" si="78"/>
        <v>0</v>
      </c>
      <c r="M100" s="45"/>
      <c r="N100" s="45"/>
      <c r="O100" s="49">
        <f t="shared" si="79"/>
        <v>0</v>
      </c>
      <c r="P100" s="49">
        <f t="shared" si="80"/>
        <v>0</v>
      </c>
      <c r="Q100" s="45"/>
      <c r="R100" s="45"/>
      <c r="S100" s="49">
        <f t="shared" si="81"/>
        <v>0</v>
      </c>
      <c r="T100" s="49">
        <f t="shared" si="82"/>
        <v>0</v>
      </c>
      <c r="U100" s="45"/>
      <c r="V100" s="45"/>
      <c r="W100" s="49">
        <f t="shared" si="59"/>
        <v>0</v>
      </c>
      <c r="X100" s="49">
        <f t="shared" si="83"/>
        <v>0</v>
      </c>
      <c r="Y100" s="45"/>
      <c r="Z100" s="45"/>
      <c r="AA100" s="49">
        <f t="shared" si="84"/>
        <v>0</v>
      </c>
      <c r="AB100" s="49">
        <f t="shared" si="85"/>
        <v>0</v>
      </c>
      <c r="AC100" s="45"/>
      <c r="AD100" s="45"/>
      <c r="AE100" s="49">
        <f t="shared" si="86"/>
        <v>0</v>
      </c>
      <c r="AF100" s="90">
        <f t="shared" si="87"/>
        <v>0</v>
      </c>
      <c r="AG100" s="93" t="e">
        <f t="shared" si="88"/>
        <v>#DIV/0!</v>
      </c>
      <c r="AH100" s="94" t="e">
        <f t="shared" si="61"/>
        <v>#DIV/0!</v>
      </c>
    </row>
    <row r="101" spans="1:34" ht="20.100000000000001" customHeight="1" x14ac:dyDescent="0.3">
      <c r="A101" s="137">
        <f>'Fiche 6b'!A100</f>
        <v>0</v>
      </c>
      <c r="B101" s="69" t="s">
        <v>368</v>
      </c>
      <c r="C101" s="69">
        <f t="shared" si="57"/>
        <v>0</v>
      </c>
      <c r="D101" s="69">
        <f t="shared" si="58"/>
        <v>0</v>
      </c>
      <c r="E101" s="45"/>
      <c r="F101" s="45"/>
      <c r="G101" s="49">
        <f t="shared" si="75"/>
        <v>0</v>
      </c>
      <c r="H101" s="49">
        <f t="shared" si="76"/>
        <v>0</v>
      </c>
      <c r="I101" s="45"/>
      <c r="J101" s="45"/>
      <c r="K101" s="49">
        <f t="shared" si="77"/>
        <v>0</v>
      </c>
      <c r="L101" s="49">
        <f t="shared" si="78"/>
        <v>0</v>
      </c>
      <c r="M101" s="45"/>
      <c r="N101" s="45"/>
      <c r="O101" s="49">
        <f t="shared" si="79"/>
        <v>0</v>
      </c>
      <c r="P101" s="49">
        <f t="shared" si="80"/>
        <v>0</v>
      </c>
      <c r="Q101" s="45"/>
      <c r="R101" s="45"/>
      <c r="S101" s="49">
        <f t="shared" si="81"/>
        <v>0</v>
      </c>
      <c r="T101" s="49">
        <f t="shared" si="82"/>
        <v>0</v>
      </c>
      <c r="U101" s="45"/>
      <c r="V101" s="45"/>
      <c r="W101" s="49">
        <f t="shared" si="59"/>
        <v>0</v>
      </c>
      <c r="X101" s="49">
        <f t="shared" si="83"/>
        <v>0</v>
      </c>
      <c r="Y101" s="45"/>
      <c r="Z101" s="45"/>
      <c r="AA101" s="49">
        <f t="shared" si="84"/>
        <v>0</v>
      </c>
      <c r="AB101" s="49">
        <f t="shared" si="85"/>
        <v>0</v>
      </c>
      <c r="AC101" s="45"/>
      <c r="AD101" s="45"/>
      <c r="AE101" s="49">
        <f t="shared" si="86"/>
        <v>0</v>
      </c>
      <c r="AF101" s="90">
        <f t="shared" si="87"/>
        <v>0</v>
      </c>
      <c r="AG101" s="93" t="e">
        <f t="shared" si="88"/>
        <v>#DIV/0!</v>
      </c>
      <c r="AH101" s="94" t="e">
        <f t="shared" si="61"/>
        <v>#DIV/0!</v>
      </c>
    </row>
    <row r="102" spans="1:34" ht="20.100000000000001" customHeight="1" x14ac:dyDescent="0.3">
      <c r="A102" s="138"/>
      <c r="B102" s="69" t="s">
        <v>385</v>
      </c>
      <c r="C102" s="69">
        <f t="shared" si="57"/>
        <v>0</v>
      </c>
      <c r="D102" s="69">
        <f t="shared" si="58"/>
        <v>0</v>
      </c>
      <c r="E102" s="45"/>
      <c r="F102" s="45"/>
      <c r="G102" s="49">
        <f t="shared" si="75"/>
        <v>0</v>
      </c>
      <c r="H102" s="49">
        <f t="shared" si="76"/>
        <v>0</v>
      </c>
      <c r="I102" s="45"/>
      <c r="J102" s="45"/>
      <c r="K102" s="49">
        <f t="shared" si="77"/>
        <v>0</v>
      </c>
      <c r="L102" s="49">
        <f t="shared" si="78"/>
        <v>0</v>
      </c>
      <c r="M102" s="45"/>
      <c r="N102" s="45"/>
      <c r="O102" s="49">
        <f t="shared" si="79"/>
        <v>0</v>
      </c>
      <c r="P102" s="49">
        <f t="shared" si="80"/>
        <v>0</v>
      </c>
      <c r="Q102" s="45"/>
      <c r="R102" s="45"/>
      <c r="S102" s="49">
        <f t="shared" si="81"/>
        <v>0</v>
      </c>
      <c r="T102" s="49">
        <f t="shared" si="82"/>
        <v>0</v>
      </c>
      <c r="U102" s="45"/>
      <c r="V102" s="45"/>
      <c r="W102" s="49">
        <f t="shared" si="59"/>
        <v>0</v>
      </c>
      <c r="X102" s="49">
        <f t="shared" si="83"/>
        <v>0</v>
      </c>
      <c r="Y102" s="45"/>
      <c r="Z102" s="45"/>
      <c r="AA102" s="49">
        <f t="shared" si="84"/>
        <v>0</v>
      </c>
      <c r="AB102" s="49">
        <f t="shared" si="85"/>
        <v>0</v>
      </c>
      <c r="AC102" s="45"/>
      <c r="AD102" s="45"/>
      <c r="AE102" s="49">
        <f t="shared" si="86"/>
        <v>0</v>
      </c>
      <c r="AF102" s="90">
        <f t="shared" si="87"/>
        <v>0</v>
      </c>
      <c r="AG102" s="93" t="e">
        <f t="shared" si="88"/>
        <v>#DIV/0!</v>
      </c>
      <c r="AH102" s="94" t="e">
        <f t="shared" si="61"/>
        <v>#DIV/0!</v>
      </c>
    </row>
    <row r="103" spans="1:34" ht="20.100000000000001" customHeight="1" x14ac:dyDescent="0.3">
      <c r="A103" s="140"/>
      <c r="B103" s="69" t="s">
        <v>394</v>
      </c>
      <c r="C103" s="69">
        <f t="shared" si="57"/>
        <v>0</v>
      </c>
      <c r="D103" s="69">
        <f t="shared" si="58"/>
        <v>0</v>
      </c>
      <c r="E103" s="45"/>
      <c r="F103" s="45"/>
      <c r="G103" s="49">
        <f t="shared" si="75"/>
        <v>0</v>
      </c>
      <c r="H103" s="49">
        <f t="shared" si="76"/>
        <v>0</v>
      </c>
      <c r="I103" s="45"/>
      <c r="J103" s="45"/>
      <c r="K103" s="49">
        <f t="shared" si="77"/>
        <v>0</v>
      </c>
      <c r="L103" s="49">
        <f t="shared" si="78"/>
        <v>0</v>
      </c>
      <c r="M103" s="45"/>
      <c r="N103" s="45"/>
      <c r="O103" s="49">
        <f t="shared" si="79"/>
        <v>0</v>
      </c>
      <c r="P103" s="49">
        <f t="shared" si="80"/>
        <v>0</v>
      </c>
      <c r="Q103" s="45"/>
      <c r="R103" s="45"/>
      <c r="S103" s="49">
        <f t="shared" si="81"/>
        <v>0</v>
      </c>
      <c r="T103" s="49">
        <f t="shared" si="82"/>
        <v>0</v>
      </c>
      <c r="U103" s="45"/>
      <c r="V103" s="45"/>
      <c r="W103" s="49">
        <f t="shared" si="59"/>
        <v>0</v>
      </c>
      <c r="X103" s="49">
        <f t="shared" si="83"/>
        <v>0</v>
      </c>
      <c r="Y103" s="45"/>
      <c r="Z103" s="45"/>
      <c r="AA103" s="49">
        <f t="shared" si="84"/>
        <v>0</v>
      </c>
      <c r="AB103" s="49">
        <f t="shared" si="85"/>
        <v>0</v>
      </c>
      <c r="AC103" s="45"/>
      <c r="AD103" s="45"/>
      <c r="AE103" s="49">
        <f t="shared" si="86"/>
        <v>0</v>
      </c>
      <c r="AF103" s="90">
        <f t="shared" si="87"/>
        <v>0</v>
      </c>
      <c r="AG103" s="93" t="e">
        <f t="shared" si="88"/>
        <v>#DIV/0!</v>
      </c>
      <c r="AH103" s="94" t="e">
        <f t="shared" si="61"/>
        <v>#DIV/0!</v>
      </c>
    </row>
    <row r="104" spans="1:34" ht="20.100000000000001" customHeight="1" x14ac:dyDescent="0.3">
      <c r="A104" s="137">
        <f>'Fiche 6b'!A103</f>
        <v>0</v>
      </c>
      <c r="B104" s="69" t="s">
        <v>368</v>
      </c>
      <c r="C104" s="69">
        <f t="shared" si="57"/>
        <v>0</v>
      </c>
      <c r="D104" s="69">
        <f t="shared" si="58"/>
        <v>0</v>
      </c>
      <c r="E104" s="45"/>
      <c r="F104" s="45"/>
      <c r="G104" s="49">
        <f t="shared" si="75"/>
        <v>0</v>
      </c>
      <c r="H104" s="49">
        <f t="shared" si="76"/>
        <v>0</v>
      </c>
      <c r="I104" s="45"/>
      <c r="J104" s="45"/>
      <c r="K104" s="49">
        <f t="shared" si="77"/>
        <v>0</v>
      </c>
      <c r="L104" s="49">
        <f t="shared" si="78"/>
        <v>0</v>
      </c>
      <c r="M104" s="45"/>
      <c r="N104" s="45"/>
      <c r="O104" s="49">
        <f t="shared" si="79"/>
        <v>0</v>
      </c>
      <c r="P104" s="49">
        <f t="shared" si="80"/>
        <v>0</v>
      </c>
      <c r="Q104" s="45"/>
      <c r="R104" s="45"/>
      <c r="S104" s="49">
        <f t="shared" si="81"/>
        <v>0</v>
      </c>
      <c r="T104" s="49">
        <f t="shared" si="82"/>
        <v>0</v>
      </c>
      <c r="U104" s="45"/>
      <c r="V104" s="45"/>
      <c r="W104" s="49">
        <f t="shared" si="59"/>
        <v>0</v>
      </c>
      <c r="X104" s="49">
        <f t="shared" si="83"/>
        <v>0</v>
      </c>
      <c r="Y104" s="45"/>
      <c r="Z104" s="45"/>
      <c r="AA104" s="49">
        <f t="shared" si="84"/>
        <v>0</v>
      </c>
      <c r="AB104" s="49">
        <f t="shared" si="85"/>
        <v>0</v>
      </c>
      <c r="AC104" s="45"/>
      <c r="AD104" s="45"/>
      <c r="AE104" s="49">
        <f t="shared" si="86"/>
        <v>0</v>
      </c>
      <c r="AF104" s="90">
        <f t="shared" si="87"/>
        <v>0</v>
      </c>
      <c r="AG104" s="93" t="e">
        <f t="shared" si="88"/>
        <v>#DIV/0!</v>
      </c>
      <c r="AH104" s="94" t="e">
        <f t="shared" si="61"/>
        <v>#DIV/0!</v>
      </c>
    </row>
    <row r="105" spans="1:34" ht="20.100000000000001" customHeight="1" x14ac:dyDescent="0.3">
      <c r="A105" s="138"/>
      <c r="B105" s="69" t="s">
        <v>385</v>
      </c>
      <c r="C105" s="69">
        <f t="shared" si="57"/>
        <v>0</v>
      </c>
      <c r="D105" s="69">
        <f t="shared" si="58"/>
        <v>0</v>
      </c>
      <c r="E105" s="45"/>
      <c r="F105" s="45"/>
      <c r="G105" s="49">
        <f t="shared" si="75"/>
        <v>0</v>
      </c>
      <c r="H105" s="49">
        <f t="shared" si="76"/>
        <v>0</v>
      </c>
      <c r="I105" s="45"/>
      <c r="J105" s="45"/>
      <c r="K105" s="49">
        <f t="shared" si="77"/>
        <v>0</v>
      </c>
      <c r="L105" s="49">
        <f t="shared" si="78"/>
        <v>0</v>
      </c>
      <c r="M105" s="45"/>
      <c r="N105" s="45"/>
      <c r="O105" s="49">
        <f t="shared" si="79"/>
        <v>0</v>
      </c>
      <c r="P105" s="49">
        <f t="shared" si="80"/>
        <v>0</v>
      </c>
      <c r="Q105" s="45"/>
      <c r="R105" s="45"/>
      <c r="S105" s="49">
        <f t="shared" si="81"/>
        <v>0</v>
      </c>
      <c r="T105" s="49">
        <f t="shared" si="82"/>
        <v>0</v>
      </c>
      <c r="U105" s="45"/>
      <c r="V105" s="45"/>
      <c r="W105" s="49">
        <f t="shared" si="59"/>
        <v>0</v>
      </c>
      <c r="X105" s="49">
        <f t="shared" si="83"/>
        <v>0</v>
      </c>
      <c r="Y105" s="45"/>
      <c r="Z105" s="45"/>
      <c r="AA105" s="49">
        <f t="shared" si="84"/>
        <v>0</v>
      </c>
      <c r="AB105" s="49">
        <f t="shared" si="85"/>
        <v>0</v>
      </c>
      <c r="AC105" s="45"/>
      <c r="AD105" s="45"/>
      <c r="AE105" s="49">
        <f t="shared" si="86"/>
        <v>0</v>
      </c>
      <c r="AF105" s="90">
        <f t="shared" si="87"/>
        <v>0</v>
      </c>
      <c r="AG105" s="93" t="e">
        <f t="shared" si="88"/>
        <v>#DIV/0!</v>
      </c>
      <c r="AH105" s="94" t="e">
        <f t="shared" si="61"/>
        <v>#DIV/0!</v>
      </c>
    </row>
    <row r="106" spans="1:34" ht="20.100000000000001" customHeight="1" x14ac:dyDescent="0.3">
      <c r="A106" s="140"/>
      <c r="B106" s="69" t="s">
        <v>394</v>
      </c>
      <c r="C106" s="69">
        <f t="shared" si="57"/>
        <v>0</v>
      </c>
      <c r="D106" s="69">
        <f t="shared" si="58"/>
        <v>0</v>
      </c>
      <c r="E106" s="45"/>
      <c r="F106" s="45"/>
      <c r="G106" s="49">
        <f t="shared" si="75"/>
        <v>0</v>
      </c>
      <c r="H106" s="49">
        <f t="shared" si="76"/>
        <v>0</v>
      </c>
      <c r="I106" s="45"/>
      <c r="J106" s="45"/>
      <c r="K106" s="49">
        <f t="shared" si="77"/>
        <v>0</v>
      </c>
      <c r="L106" s="49">
        <f t="shared" si="78"/>
        <v>0</v>
      </c>
      <c r="M106" s="45"/>
      <c r="N106" s="45"/>
      <c r="O106" s="49">
        <f t="shared" si="79"/>
        <v>0</v>
      </c>
      <c r="P106" s="49">
        <f t="shared" si="80"/>
        <v>0</v>
      </c>
      <c r="Q106" s="45"/>
      <c r="R106" s="45"/>
      <c r="S106" s="49">
        <f t="shared" si="81"/>
        <v>0</v>
      </c>
      <c r="T106" s="49">
        <f t="shared" si="82"/>
        <v>0</v>
      </c>
      <c r="U106" s="45"/>
      <c r="V106" s="45"/>
      <c r="W106" s="49">
        <f t="shared" si="59"/>
        <v>0</v>
      </c>
      <c r="X106" s="49">
        <f t="shared" si="83"/>
        <v>0</v>
      </c>
      <c r="Y106" s="45"/>
      <c r="Z106" s="45"/>
      <c r="AA106" s="49">
        <f t="shared" si="84"/>
        <v>0</v>
      </c>
      <c r="AB106" s="49">
        <f t="shared" si="85"/>
        <v>0</v>
      </c>
      <c r="AC106" s="45"/>
      <c r="AD106" s="45"/>
      <c r="AE106" s="49">
        <f t="shared" si="86"/>
        <v>0</v>
      </c>
      <c r="AF106" s="90">
        <f t="shared" si="87"/>
        <v>0</v>
      </c>
      <c r="AG106" s="93" t="e">
        <f t="shared" si="88"/>
        <v>#DIV/0!</v>
      </c>
      <c r="AH106" s="94" t="e">
        <f t="shared" si="61"/>
        <v>#DIV/0!</v>
      </c>
    </row>
    <row r="107" spans="1:34" ht="20.100000000000001" customHeight="1" x14ac:dyDescent="0.3">
      <c r="A107" s="137">
        <f>'Fiche 6b'!A106</f>
        <v>0</v>
      </c>
      <c r="B107" s="69" t="s">
        <v>368</v>
      </c>
      <c r="C107" s="69">
        <f t="shared" si="57"/>
        <v>0</v>
      </c>
      <c r="D107" s="69">
        <f t="shared" si="58"/>
        <v>0</v>
      </c>
      <c r="E107" s="45"/>
      <c r="F107" s="45"/>
      <c r="G107" s="49">
        <f t="shared" si="75"/>
        <v>0</v>
      </c>
      <c r="H107" s="49">
        <f t="shared" si="76"/>
        <v>0</v>
      </c>
      <c r="I107" s="45"/>
      <c r="J107" s="45"/>
      <c r="K107" s="49">
        <f t="shared" si="77"/>
        <v>0</v>
      </c>
      <c r="L107" s="49">
        <f t="shared" si="78"/>
        <v>0</v>
      </c>
      <c r="M107" s="45"/>
      <c r="N107" s="45"/>
      <c r="O107" s="49">
        <f t="shared" si="79"/>
        <v>0</v>
      </c>
      <c r="P107" s="49">
        <f t="shared" si="80"/>
        <v>0</v>
      </c>
      <c r="Q107" s="45"/>
      <c r="R107" s="45"/>
      <c r="S107" s="49">
        <f t="shared" si="81"/>
        <v>0</v>
      </c>
      <c r="T107" s="49">
        <f t="shared" si="82"/>
        <v>0</v>
      </c>
      <c r="U107" s="45"/>
      <c r="V107" s="45"/>
      <c r="W107" s="49">
        <f t="shared" si="59"/>
        <v>0</v>
      </c>
      <c r="X107" s="49">
        <f t="shared" si="83"/>
        <v>0</v>
      </c>
      <c r="Y107" s="45"/>
      <c r="Z107" s="45"/>
      <c r="AA107" s="49">
        <f t="shared" si="84"/>
        <v>0</v>
      </c>
      <c r="AB107" s="49">
        <f t="shared" si="85"/>
        <v>0</v>
      </c>
      <c r="AC107" s="45"/>
      <c r="AD107" s="45"/>
      <c r="AE107" s="49">
        <f t="shared" si="86"/>
        <v>0</v>
      </c>
      <c r="AF107" s="90">
        <f t="shared" si="87"/>
        <v>0</v>
      </c>
      <c r="AG107" s="93" t="e">
        <f t="shared" si="88"/>
        <v>#DIV/0!</v>
      </c>
      <c r="AH107" s="94" t="e">
        <f t="shared" si="61"/>
        <v>#DIV/0!</v>
      </c>
    </row>
    <row r="108" spans="1:34" ht="20.100000000000001" customHeight="1" x14ac:dyDescent="0.3">
      <c r="A108" s="138"/>
      <c r="B108" s="69" t="s">
        <v>385</v>
      </c>
      <c r="C108" s="69">
        <f t="shared" si="57"/>
        <v>0</v>
      </c>
      <c r="D108" s="69">
        <f t="shared" si="58"/>
        <v>0</v>
      </c>
      <c r="E108" s="45"/>
      <c r="F108" s="45"/>
      <c r="G108" s="49">
        <f t="shared" si="75"/>
        <v>0</v>
      </c>
      <c r="H108" s="49">
        <f t="shared" si="76"/>
        <v>0</v>
      </c>
      <c r="I108" s="45"/>
      <c r="J108" s="45"/>
      <c r="K108" s="49">
        <f t="shared" si="77"/>
        <v>0</v>
      </c>
      <c r="L108" s="49">
        <f t="shared" si="78"/>
        <v>0</v>
      </c>
      <c r="M108" s="45"/>
      <c r="N108" s="45"/>
      <c r="O108" s="49">
        <f t="shared" si="79"/>
        <v>0</v>
      </c>
      <c r="P108" s="49">
        <f t="shared" si="80"/>
        <v>0</v>
      </c>
      <c r="Q108" s="45"/>
      <c r="R108" s="45"/>
      <c r="S108" s="49">
        <f t="shared" si="81"/>
        <v>0</v>
      </c>
      <c r="T108" s="49">
        <f t="shared" si="82"/>
        <v>0</v>
      </c>
      <c r="U108" s="45"/>
      <c r="V108" s="45"/>
      <c r="W108" s="49">
        <f t="shared" si="59"/>
        <v>0</v>
      </c>
      <c r="X108" s="49">
        <f t="shared" si="83"/>
        <v>0</v>
      </c>
      <c r="Y108" s="45"/>
      <c r="Z108" s="45"/>
      <c r="AA108" s="49">
        <f t="shared" si="84"/>
        <v>0</v>
      </c>
      <c r="AB108" s="49">
        <f t="shared" si="85"/>
        <v>0</v>
      </c>
      <c r="AC108" s="45"/>
      <c r="AD108" s="45"/>
      <c r="AE108" s="49">
        <f t="shared" si="86"/>
        <v>0</v>
      </c>
      <c r="AF108" s="90">
        <f t="shared" si="87"/>
        <v>0</v>
      </c>
      <c r="AG108" s="93" t="e">
        <f t="shared" si="88"/>
        <v>#DIV/0!</v>
      </c>
      <c r="AH108" s="94" t="e">
        <f t="shared" si="61"/>
        <v>#DIV/0!</v>
      </c>
    </row>
    <row r="109" spans="1:34" ht="20.100000000000001" customHeight="1" thickBot="1" x14ac:dyDescent="0.35">
      <c r="A109" s="140"/>
      <c r="B109" s="69" t="s">
        <v>394</v>
      </c>
      <c r="C109" s="69">
        <f t="shared" si="57"/>
        <v>0</v>
      </c>
      <c r="D109" s="69">
        <f t="shared" si="58"/>
        <v>0</v>
      </c>
      <c r="E109" s="45"/>
      <c r="F109" s="45"/>
      <c r="G109" s="49">
        <f t="shared" si="75"/>
        <v>0</v>
      </c>
      <c r="H109" s="49">
        <f t="shared" si="76"/>
        <v>0</v>
      </c>
      <c r="I109" s="45"/>
      <c r="J109" s="45"/>
      <c r="K109" s="49">
        <f t="shared" si="77"/>
        <v>0</v>
      </c>
      <c r="L109" s="49">
        <f t="shared" si="78"/>
        <v>0</v>
      </c>
      <c r="M109" s="45"/>
      <c r="N109" s="45"/>
      <c r="O109" s="49">
        <f t="shared" si="79"/>
        <v>0</v>
      </c>
      <c r="P109" s="49">
        <f t="shared" si="80"/>
        <v>0</v>
      </c>
      <c r="Q109" s="45"/>
      <c r="R109" s="45"/>
      <c r="S109" s="49">
        <f t="shared" si="81"/>
        <v>0</v>
      </c>
      <c r="T109" s="49">
        <f t="shared" si="82"/>
        <v>0</v>
      </c>
      <c r="U109" s="45"/>
      <c r="V109" s="45"/>
      <c r="W109" s="49">
        <f t="shared" si="59"/>
        <v>0</v>
      </c>
      <c r="X109" s="49">
        <f t="shared" si="83"/>
        <v>0</v>
      </c>
      <c r="Y109" s="45"/>
      <c r="Z109" s="45"/>
      <c r="AA109" s="49">
        <f t="shared" si="84"/>
        <v>0</v>
      </c>
      <c r="AB109" s="49">
        <f t="shared" si="85"/>
        <v>0</v>
      </c>
      <c r="AC109" s="45"/>
      <c r="AD109" s="45"/>
      <c r="AE109" s="49">
        <f t="shared" si="86"/>
        <v>0</v>
      </c>
      <c r="AF109" s="90">
        <f t="shared" si="87"/>
        <v>0</v>
      </c>
      <c r="AG109" s="95" t="e">
        <f t="shared" si="88"/>
        <v>#DIV/0!</v>
      </c>
      <c r="AH109" s="96" t="e">
        <f t="shared" si="61"/>
        <v>#DIV/0!</v>
      </c>
    </row>
  </sheetData>
  <sheetProtection algorithmName="SHA-512" hashValue="1V00K4fuTBpbP+NekhPSKvJD/2rRc8I2ETawah0/TxksWDZa0MITUaJDLt05ehJf+Pz79lFLuv9+BEZo0gBgqQ==" saltValue="epTpulesyDRa0wxnjeYK+w==" spinCount="100000" sheet="1" objects="1" scenarios="1"/>
  <mergeCells count="47">
    <mergeCell ref="A65:A67"/>
    <mergeCell ref="A68:A70"/>
    <mergeCell ref="A50:A52"/>
    <mergeCell ref="A53:A55"/>
    <mergeCell ref="A56:A58"/>
    <mergeCell ref="A59:A61"/>
    <mergeCell ref="A62:A64"/>
    <mergeCell ref="A35:A37"/>
    <mergeCell ref="A38:A40"/>
    <mergeCell ref="A41:A43"/>
    <mergeCell ref="A44:A46"/>
    <mergeCell ref="A47:A49"/>
    <mergeCell ref="A8:A10"/>
    <mergeCell ref="B6:B7"/>
    <mergeCell ref="A26:A28"/>
    <mergeCell ref="A29:A31"/>
    <mergeCell ref="A32:A34"/>
    <mergeCell ref="A11:A13"/>
    <mergeCell ref="A14:A16"/>
    <mergeCell ref="A17:A19"/>
    <mergeCell ref="A20:A22"/>
    <mergeCell ref="A23:A25"/>
    <mergeCell ref="AC6:AF6"/>
    <mergeCell ref="A3:F3"/>
    <mergeCell ref="E6:H6"/>
    <mergeCell ref="A6:A7"/>
    <mergeCell ref="C6:C7"/>
    <mergeCell ref="I6:L6"/>
    <mergeCell ref="M6:P6"/>
    <mergeCell ref="Q6:T6"/>
    <mergeCell ref="U6:X6"/>
    <mergeCell ref="AG6:AH6"/>
    <mergeCell ref="D6:D7"/>
    <mergeCell ref="A101:A103"/>
    <mergeCell ref="A104:A106"/>
    <mergeCell ref="A107:A109"/>
    <mergeCell ref="A86:A88"/>
    <mergeCell ref="A89:A91"/>
    <mergeCell ref="A92:A94"/>
    <mergeCell ref="A95:A97"/>
    <mergeCell ref="A98:A100"/>
    <mergeCell ref="A71:A73"/>
    <mergeCell ref="A74:A76"/>
    <mergeCell ref="A77:A79"/>
    <mergeCell ref="A80:A82"/>
    <mergeCell ref="A83:A85"/>
    <mergeCell ref="Y6:AB6"/>
  </mergeCells>
  <dataValidations count="1">
    <dataValidation type="list" allowBlank="1" showInputMessage="1" showErrorMessage="1" sqref="A29 A32 A35 A38 A41 A44 A47 A101 A104 A17 A20 A23 A26 A107 A50 A53 A56 A59 A62 A65 A68 A71 A74 A77 A80 A83 A86 A89 A92 A95 A98 A8 A11 A14" xr:uid="{00000000-0002-0000-0500-000000000000}">
      <formula1>BUT_1A</formula1>
    </dataValidation>
  </dataValidations>
  <pageMargins left="0.7" right="0.7" top="0.75" bottom="0.75" header="0.3" footer="0.3"/>
  <pageSetup paperSize="9" orientation="portrait" horizontalDpi="1200" verticalDpi="1200" r:id="rId1"/>
  <ignoredErrors>
    <ignoredError sqref="G8 X8 AF8 AE8 AB8 AA8 T8 S8 P8 O8 L8 K8 H8" unlockedFormula="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E6CF4-62DB-4E6C-BDD3-12D96BD3494D}">
  <sheetPr>
    <tabColor theme="9"/>
  </sheetPr>
  <dimension ref="A1:AH109"/>
  <sheetViews>
    <sheetView showGridLines="0" zoomScale="85" zoomScaleNormal="85" workbookViewId="0">
      <selection activeCell="AG8" sqref="AG8:AH39"/>
    </sheetView>
  </sheetViews>
  <sheetFormatPr baseColWidth="10" defaultColWidth="10.8984375" defaultRowHeight="15.6" x14ac:dyDescent="0.3"/>
  <cols>
    <col min="1" max="1" width="34.8984375" style="22" customWidth="1"/>
    <col min="2" max="2" width="12.8984375" style="22" customWidth="1"/>
    <col min="3" max="3" width="19.69921875" style="22" customWidth="1"/>
    <col min="4" max="4" width="21.09765625" style="22" customWidth="1"/>
    <col min="5" max="32" width="12.8984375" style="22" customWidth="1"/>
    <col min="33" max="33" width="16" style="22" customWidth="1"/>
    <col min="34" max="34" width="15.3984375" style="22" customWidth="1"/>
    <col min="35" max="61" width="12.8984375" style="22" customWidth="1"/>
    <col min="62" max="16384" width="10.8984375" style="22"/>
  </cols>
  <sheetData>
    <row r="1" spans="1:34" ht="46.8" x14ac:dyDescent="0.45">
      <c r="A1" s="21" t="s">
        <v>414</v>
      </c>
    </row>
    <row r="3" spans="1:34" ht="47.1" customHeight="1" x14ac:dyDescent="0.3">
      <c r="A3" s="109" t="s">
        <v>416</v>
      </c>
      <c r="B3" s="109"/>
      <c r="C3" s="109"/>
      <c r="D3" s="109"/>
      <c r="E3" s="109"/>
      <c r="F3" s="109"/>
      <c r="G3" s="36"/>
      <c r="H3" s="36"/>
      <c r="I3" s="36"/>
      <c r="J3" s="36"/>
      <c r="K3" s="36"/>
      <c r="L3" s="36"/>
      <c r="M3" s="36"/>
      <c r="N3" s="36"/>
      <c r="O3" s="36"/>
      <c r="P3" s="36"/>
      <c r="Q3" s="36"/>
      <c r="R3" s="36"/>
      <c r="S3" s="36"/>
      <c r="T3" s="46"/>
      <c r="U3" s="46"/>
      <c r="V3" s="46"/>
      <c r="W3" s="46"/>
      <c r="X3" s="46"/>
      <c r="Y3" s="46"/>
      <c r="Z3" s="46"/>
      <c r="AA3" s="46"/>
      <c r="AB3" s="46"/>
      <c r="AC3" s="46"/>
      <c r="AD3" s="46"/>
      <c r="AE3" s="46"/>
      <c r="AF3" s="46"/>
    </row>
    <row r="5" spans="1:34" ht="32.4" thickBot="1" x14ac:dyDescent="0.35">
      <c r="A5" s="101" t="s">
        <v>477</v>
      </c>
    </row>
    <row r="6" spans="1:34" ht="81.900000000000006" customHeight="1" x14ac:dyDescent="0.3">
      <c r="A6" s="156" t="s">
        <v>388</v>
      </c>
      <c r="B6" s="148" t="s">
        <v>401</v>
      </c>
      <c r="C6" s="158" t="s">
        <v>417</v>
      </c>
      <c r="D6" s="148" t="s">
        <v>468</v>
      </c>
      <c r="E6" s="153" t="s">
        <v>389</v>
      </c>
      <c r="F6" s="154"/>
      <c r="G6" s="154"/>
      <c r="H6" s="155"/>
      <c r="I6" s="150" t="s">
        <v>390</v>
      </c>
      <c r="J6" s="151"/>
      <c r="K6" s="151"/>
      <c r="L6" s="152"/>
      <c r="M6" s="153" t="s">
        <v>391</v>
      </c>
      <c r="N6" s="154"/>
      <c r="O6" s="154"/>
      <c r="P6" s="155"/>
      <c r="Q6" s="150" t="s">
        <v>392</v>
      </c>
      <c r="R6" s="151"/>
      <c r="S6" s="151"/>
      <c r="T6" s="152"/>
      <c r="U6" s="153" t="s">
        <v>359</v>
      </c>
      <c r="V6" s="154"/>
      <c r="W6" s="154"/>
      <c r="X6" s="155"/>
      <c r="Y6" s="150" t="s">
        <v>262</v>
      </c>
      <c r="Z6" s="151"/>
      <c r="AA6" s="151"/>
      <c r="AB6" s="152"/>
      <c r="AC6" s="153" t="s">
        <v>261</v>
      </c>
      <c r="AD6" s="154"/>
      <c r="AE6" s="154"/>
      <c r="AF6" s="154"/>
      <c r="AG6" s="146" t="s">
        <v>469</v>
      </c>
      <c r="AH6" s="147"/>
    </row>
    <row r="7" spans="1:34" ht="81.900000000000006" customHeight="1" x14ac:dyDescent="0.3">
      <c r="A7" s="157"/>
      <c r="B7" s="149"/>
      <c r="C7" s="159"/>
      <c r="D7" s="149"/>
      <c r="E7" s="47" t="s">
        <v>263</v>
      </c>
      <c r="F7" s="47" t="s">
        <v>264</v>
      </c>
      <c r="G7" s="47" t="s">
        <v>265</v>
      </c>
      <c r="H7" s="47" t="s">
        <v>267</v>
      </c>
      <c r="I7" s="48" t="s">
        <v>263</v>
      </c>
      <c r="J7" s="48" t="s">
        <v>264</v>
      </c>
      <c r="K7" s="48" t="s">
        <v>266</v>
      </c>
      <c r="L7" s="48" t="s">
        <v>267</v>
      </c>
      <c r="M7" s="47" t="s">
        <v>263</v>
      </c>
      <c r="N7" s="47" t="s">
        <v>264</v>
      </c>
      <c r="O7" s="47" t="s">
        <v>266</v>
      </c>
      <c r="P7" s="47" t="s">
        <v>267</v>
      </c>
      <c r="Q7" s="48" t="s">
        <v>263</v>
      </c>
      <c r="R7" s="48" t="s">
        <v>264</v>
      </c>
      <c r="S7" s="48" t="s">
        <v>266</v>
      </c>
      <c r="T7" s="48" t="s">
        <v>267</v>
      </c>
      <c r="U7" s="47" t="s">
        <v>263</v>
      </c>
      <c r="V7" s="47" t="s">
        <v>264</v>
      </c>
      <c r="W7" s="47" t="s">
        <v>266</v>
      </c>
      <c r="X7" s="47" t="s">
        <v>267</v>
      </c>
      <c r="Y7" s="48" t="s">
        <v>263</v>
      </c>
      <c r="Z7" s="48" t="s">
        <v>264</v>
      </c>
      <c r="AA7" s="48" t="s">
        <v>266</v>
      </c>
      <c r="AB7" s="48" t="s">
        <v>267</v>
      </c>
      <c r="AC7" s="47" t="s">
        <v>263</v>
      </c>
      <c r="AD7" s="47" t="s">
        <v>264</v>
      </c>
      <c r="AE7" s="47" t="s">
        <v>266</v>
      </c>
      <c r="AF7" s="87" t="s">
        <v>267</v>
      </c>
      <c r="AG7" s="91" t="s">
        <v>466</v>
      </c>
      <c r="AH7" s="92" t="s">
        <v>229</v>
      </c>
    </row>
    <row r="8" spans="1:34" ht="20.100000000000001" customHeight="1" x14ac:dyDescent="0.3">
      <c r="A8" s="141" t="s">
        <v>134</v>
      </c>
      <c r="B8" s="26" t="s">
        <v>385</v>
      </c>
      <c r="C8" s="69">
        <f>E8+I8+M8+Q8+U8+Y8+AC8</f>
        <v>21</v>
      </c>
      <c r="D8" s="69">
        <f>F8+J8+N8+R8+V8+Z8+AD8</f>
        <v>1</v>
      </c>
      <c r="E8" s="45">
        <v>19</v>
      </c>
      <c r="F8" s="45">
        <v>1</v>
      </c>
      <c r="G8" s="49">
        <f>IFERROR(E8/C8, 0)</f>
        <v>0.90476190476190477</v>
      </c>
      <c r="H8" s="49">
        <f>IFERROR(F8/E8, 0)</f>
        <v>5.2631578947368418E-2</v>
      </c>
      <c r="I8" s="45">
        <v>2</v>
      </c>
      <c r="J8" s="45">
        <v>0</v>
      </c>
      <c r="K8" s="49">
        <f>IFERROR(I8/C8, 0)</f>
        <v>9.5238095238095233E-2</v>
      </c>
      <c r="L8" s="49">
        <f>IFERROR(J8/I8, 0)</f>
        <v>0</v>
      </c>
      <c r="M8" s="45">
        <v>0</v>
      </c>
      <c r="N8" s="45">
        <v>0</v>
      </c>
      <c r="O8" s="49">
        <f>IFERROR(M8/C8, 0)</f>
        <v>0</v>
      </c>
      <c r="P8" s="49">
        <f>IFERROR(N8/M8, 0)</f>
        <v>0</v>
      </c>
      <c r="Q8" s="45">
        <v>0</v>
      </c>
      <c r="R8" s="45">
        <v>0</v>
      </c>
      <c r="S8" s="49">
        <f>IFERROR(Q8/C8, 0)</f>
        <v>0</v>
      </c>
      <c r="T8" s="49">
        <f t="shared" ref="T8:T71" si="0">IFERROR(R8/Q8, 0)</f>
        <v>0</v>
      </c>
      <c r="U8" s="45">
        <v>0</v>
      </c>
      <c r="V8" s="45">
        <v>0</v>
      </c>
      <c r="W8" s="49">
        <f>IFERROR(U8/C8, 0)</f>
        <v>0</v>
      </c>
      <c r="X8" s="49">
        <f t="shared" ref="X8:X71" si="1">IFERROR(V8/U8, 0)</f>
        <v>0</v>
      </c>
      <c r="Y8" s="45">
        <v>0</v>
      </c>
      <c r="Z8" s="45">
        <v>0</v>
      </c>
      <c r="AA8" s="49">
        <f>IFERROR(Y8/C8, 0)</f>
        <v>0</v>
      </c>
      <c r="AB8" s="49">
        <f t="shared" ref="AB8:AB71" si="2">IFERROR(Z8/Y8, 0)</f>
        <v>0</v>
      </c>
      <c r="AC8" s="45">
        <v>0</v>
      </c>
      <c r="AD8" s="45">
        <v>0</v>
      </c>
      <c r="AE8" s="49">
        <f>IFERROR(AC8/C8, 0)</f>
        <v>0</v>
      </c>
      <c r="AF8" s="90">
        <f t="shared" ref="AF8:AF71" si="3">IFERROR(AD8/AC8, 0)</f>
        <v>0</v>
      </c>
      <c r="AG8" s="93">
        <f>(E8+I8)/C8</f>
        <v>1</v>
      </c>
      <c r="AH8" s="94">
        <f>(F8+J8)/D8</f>
        <v>1</v>
      </c>
    </row>
    <row r="9" spans="1:34" ht="20.100000000000001" customHeight="1" x14ac:dyDescent="0.3">
      <c r="A9" s="142"/>
      <c r="B9" s="26" t="s">
        <v>394</v>
      </c>
      <c r="C9" s="69">
        <f t="shared" ref="C9:D72" si="4">E9+I9+M9+Q9+U9+Y9+AC9</f>
        <v>22</v>
      </c>
      <c r="D9" s="69">
        <f t="shared" si="4"/>
        <v>5</v>
      </c>
      <c r="E9" s="45">
        <v>14</v>
      </c>
      <c r="F9" s="45">
        <v>4</v>
      </c>
      <c r="G9" s="49">
        <f t="shared" ref="G9:G72" si="5">IFERROR(E9/C9, 0)</f>
        <v>0.63636363636363635</v>
      </c>
      <c r="H9" s="49">
        <f t="shared" ref="H9" si="6">IFERROR(F9/E9, 0)</f>
        <v>0.2857142857142857</v>
      </c>
      <c r="I9" s="45">
        <v>4</v>
      </c>
      <c r="J9" s="45">
        <v>0</v>
      </c>
      <c r="K9" s="49">
        <f t="shared" ref="K9:K72" si="7">IFERROR(I9/C9, 0)</f>
        <v>0.18181818181818182</v>
      </c>
      <c r="L9" s="49">
        <f t="shared" ref="L9" si="8">IFERROR(J9/I9, 0)</f>
        <v>0</v>
      </c>
      <c r="M9" s="45">
        <v>0</v>
      </c>
      <c r="N9" s="45">
        <v>0</v>
      </c>
      <c r="O9" s="49">
        <f t="shared" ref="O9:O72" si="9">IFERROR(M9/C9, 0)</f>
        <v>0</v>
      </c>
      <c r="P9" s="49">
        <f t="shared" ref="P9" si="10">IFERROR(N9/M9, 0)</f>
        <v>0</v>
      </c>
      <c r="Q9" s="45">
        <v>0</v>
      </c>
      <c r="R9" s="45">
        <v>0</v>
      </c>
      <c r="S9" s="49">
        <f t="shared" ref="S9:S72" si="11">IFERROR(Q9/C9, 0)</f>
        <v>0</v>
      </c>
      <c r="T9" s="49">
        <f t="shared" si="0"/>
        <v>0</v>
      </c>
      <c r="U9" s="45">
        <v>0</v>
      </c>
      <c r="V9" s="45">
        <v>0</v>
      </c>
      <c r="W9" s="49">
        <f t="shared" ref="W9:W72" si="12">IFERROR(U9/C9, 0)</f>
        <v>0</v>
      </c>
      <c r="X9" s="49">
        <f t="shared" si="1"/>
        <v>0</v>
      </c>
      <c r="Y9" s="45">
        <v>4</v>
      </c>
      <c r="Z9" s="45">
        <v>1</v>
      </c>
      <c r="AA9" s="49">
        <f t="shared" ref="AA9:AA72" si="13">IFERROR(Y9/C9, 0)</f>
        <v>0.18181818181818182</v>
      </c>
      <c r="AB9" s="49">
        <f t="shared" si="2"/>
        <v>0.25</v>
      </c>
      <c r="AC9" s="45">
        <v>0</v>
      </c>
      <c r="AD9" s="45">
        <v>0</v>
      </c>
      <c r="AE9" s="49">
        <f t="shared" ref="AE9:AE72" si="14">IFERROR(AC9/C9, 0)</f>
        <v>0</v>
      </c>
      <c r="AF9" s="90">
        <f t="shared" si="3"/>
        <v>0</v>
      </c>
      <c r="AG9" s="93">
        <f t="shared" ref="AG9:AH72" si="15">(E9+I9)/C9</f>
        <v>0.81818181818181823</v>
      </c>
      <c r="AH9" s="94">
        <f t="shared" si="15"/>
        <v>0.8</v>
      </c>
    </row>
    <row r="10" spans="1:34" ht="20.100000000000001" customHeight="1" x14ac:dyDescent="0.3">
      <c r="A10" s="141" t="s">
        <v>138</v>
      </c>
      <c r="B10" s="26" t="s">
        <v>385</v>
      </c>
      <c r="C10" s="69">
        <f t="shared" si="4"/>
        <v>26</v>
      </c>
      <c r="D10" s="69">
        <f t="shared" si="4"/>
        <v>7</v>
      </c>
      <c r="E10" s="45">
        <v>26</v>
      </c>
      <c r="F10" s="45">
        <v>7</v>
      </c>
      <c r="G10" s="49">
        <f t="shared" si="5"/>
        <v>1</v>
      </c>
      <c r="H10" s="49">
        <f>IFERROR(F10/E10, 0)</f>
        <v>0.26923076923076922</v>
      </c>
      <c r="I10" s="45">
        <v>0</v>
      </c>
      <c r="J10" s="45">
        <v>0</v>
      </c>
      <c r="K10" s="49">
        <f t="shared" si="7"/>
        <v>0</v>
      </c>
      <c r="L10" s="49">
        <f>IFERROR(J10/I10, 0)</f>
        <v>0</v>
      </c>
      <c r="M10" s="45">
        <v>0</v>
      </c>
      <c r="N10" s="45">
        <v>0</v>
      </c>
      <c r="O10" s="49">
        <f t="shared" si="9"/>
        <v>0</v>
      </c>
      <c r="P10" s="49">
        <f>IFERROR(N10/M10, 0)</f>
        <v>0</v>
      </c>
      <c r="Q10" s="45">
        <v>0</v>
      </c>
      <c r="R10" s="45">
        <v>0</v>
      </c>
      <c r="S10" s="49">
        <f t="shared" si="11"/>
        <v>0</v>
      </c>
      <c r="T10" s="49">
        <f t="shared" si="0"/>
        <v>0</v>
      </c>
      <c r="U10" s="45">
        <v>0</v>
      </c>
      <c r="V10" s="45">
        <v>0</v>
      </c>
      <c r="W10" s="49">
        <f t="shared" si="12"/>
        <v>0</v>
      </c>
      <c r="X10" s="49">
        <f t="shared" si="1"/>
        <v>0</v>
      </c>
      <c r="Y10" s="45">
        <v>0</v>
      </c>
      <c r="Z10" s="45">
        <v>0</v>
      </c>
      <c r="AA10" s="49">
        <f t="shared" si="13"/>
        <v>0</v>
      </c>
      <c r="AB10" s="49">
        <f t="shared" si="2"/>
        <v>0</v>
      </c>
      <c r="AC10" s="45">
        <v>0</v>
      </c>
      <c r="AD10" s="45">
        <v>0</v>
      </c>
      <c r="AE10" s="49">
        <f t="shared" si="14"/>
        <v>0</v>
      </c>
      <c r="AF10" s="90">
        <f t="shared" si="3"/>
        <v>0</v>
      </c>
      <c r="AG10" s="93">
        <f t="shared" si="15"/>
        <v>1</v>
      </c>
      <c r="AH10" s="94">
        <f t="shared" si="15"/>
        <v>1</v>
      </c>
    </row>
    <row r="11" spans="1:34" ht="20.100000000000001" customHeight="1" x14ac:dyDescent="0.3">
      <c r="A11" s="142"/>
      <c r="B11" s="26" t="s">
        <v>394</v>
      </c>
      <c r="C11" s="69">
        <f t="shared" si="4"/>
        <v>37</v>
      </c>
      <c r="D11" s="69">
        <f t="shared" si="4"/>
        <v>9</v>
      </c>
      <c r="E11" s="45">
        <v>31</v>
      </c>
      <c r="F11" s="45">
        <v>5</v>
      </c>
      <c r="G11" s="49">
        <f t="shared" si="5"/>
        <v>0.83783783783783783</v>
      </c>
      <c r="H11" s="49">
        <f t="shared" ref="H11" si="16">IFERROR(F11/E11, 0)</f>
        <v>0.16129032258064516</v>
      </c>
      <c r="I11" s="45">
        <v>3</v>
      </c>
      <c r="J11" s="45">
        <v>3</v>
      </c>
      <c r="K11" s="49">
        <f t="shared" si="7"/>
        <v>8.1081081081081086E-2</v>
      </c>
      <c r="L11" s="49">
        <f t="shared" ref="L11" si="17">IFERROR(J11/I11, 0)</f>
        <v>1</v>
      </c>
      <c r="M11" s="45">
        <v>0</v>
      </c>
      <c r="N11" s="45">
        <v>0</v>
      </c>
      <c r="O11" s="49">
        <f t="shared" si="9"/>
        <v>0</v>
      </c>
      <c r="P11" s="49">
        <f t="shared" ref="P11" si="18">IFERROR(N11/M11, 0)</f>
        <v>0</v>
      </c>
      <c r="Q11" s="45">
        <v>0</v>
      </c>
      <c r="R11" s="45">
        <v>0</v>
      </c>
      <c r="S11" s="49">
        <f t="shared" si="11"/>
        <v>0</v>
      </c>
      <c r="T11" s="49">
        <f t="shared" si="0"/>
        <v>0</v>
      </c>
      <c r="U11" s="45">
        <v>2</v>
      </c>
      <c r="V11" s="45">
        <v>1</v>
      </c>
      <c r="W11" s="49">
        <f t="shared" si="12"/>
        <v>5.4054054054054057E-2</v>
      </c>
      <c r="X11" s="49">
        <f t="shared" si="1"/>
        <v>0.5</v>
      </c>
      <c r="Y11" s="45">
        <v>1</v>
      </c>
      <c r="Z11" s="45">
        <v>0</v>
      </c>
      <c r="AA11" s="49">
        <f t="shared" si="13"/>
        <v>2.7027027027027029E-2</v>
      </c>
      <c r="AB11" s="49">
        <f t="shared" si="2"/>
        <v>0</v>
      </c>
      <c r="AC11" s="45">
        <v>0</v>
      </c>
      <c r="AD11" s="45">
        <v>0</v>
      </c>
      <c r="AE11" s="49">
        <f t="shared" si="14"/>
        <v>0</v>
      </c>
      <c r="AF11" s="90">
        <f t="shared" si="3"/>
        <v>0</v>
      </c>
      <c r="AG11" s="93">
        <f t="shared" si="15"/>
        <v>0.91891891891891897</v>
      </c>
      <c r="AH11" s="94">
        <f t="shared" si="15"/>
        <v>0.88888888888888884</v>
      </c>
    </row>
    <row r="12" spans="1:34" ht="20.100000000000001" customHeight="1" x14ac:dyDescent="0.3">
      <c r="A12" s="141" t="s">
        <v>149</v>
      </c>
      <c r="B12" s="26" t="s">
        <v>385</v>
      </c>
      <c r="C12" s="69">
        <f t="shared" si="4"/>
        <v>29</v>
      </c>
      <c r="D12" s="69">
        <f t="shared" si="4"/>
        <v>9</v>
      </c>
      <c r="E12" s="45">
        <v>18</v>
      </c>
      <c r="F12" s="45">
        <v>5</v>
      </c>
      <c r="G12" s="49">
        <f t="shared" si="5"/>
        <v>0.62068965517241381</v>
      </c>
      <c r="H12" s="49">
        <f>IFERROR(F12/E12, 0)</f>
        <v>0.27777777777777779</v>
      </c>
      <c r="I12" s="45">
        <v>7</v>
      </c>
      <c r="J12" s="45">
        <v>4</v>
      </c>
      <c r="K12" s="49">
        <f t="shared" si="7"/>
        <v>0.2413793103448276</v>
      </c>
      <c r="L12" s="49">
        <f>IFERROR(J12/I12, 0)</f>
        <v>0.5714285714285714</v>
      </c>
      <c r="M12" s="45">
        <v>3</v>
      </c>
      <c r="N12" s="45">
        <v>0</v>
      </c>
      <c r="O12" s="49">
        <f t="shared" si="9"/>
        <v>0.10344827586206896</v>
      </c>
      <c r="P12" s="49">
        <f>IFERROR(N12/M12, 0)</f>
        <v>0</v>
      </c>
      <c r="Q12" s="45">
        <v>0</v>
      </c>
      <c r="R12" s="45">
        <v>0</v>
      </c>
      <c r="S12" s="49">
        <f t="shared" si="11"/>
        <v>0</v>
      </c>
      <c r="T12" s="49">
        <f t="shared" si="0"/>
        <v>0</v>
      </c>
      <c r="U12" s="45">
        <v>0</v>
      </c>
      <c r="V12" s="45">
        <v>0</v>
      </c>
      <c r="W12" s="49">
        <f t="shared" si="12"/>
        <v>0</v>
      </c>
      <c r="X12" s="49">
        <f t="shared" si="1"/>
        <v>0</v>
      </c>
      <c r="Y12" s="45">
        <v>1</v>
      </c>
      <c r="Z12" s="45">
        <v>0</v>
      </c>
      <c r="AA12" s="49">
        <f t="shared" si="13"/>
        <v>3.4482758620689655E-2</v>
      </c>
      <c r="AB12" s="49">
        <f t="shared" si="2"/>
        <v>0</v>
      </c>
      <c r="AC12" s="45">
        <v>0</v>
      </c>
      <c r="AD12" s="45">
        <v>0</v>
      </c>
      <c r="AE12" s="49">
        <f t="shared" si="14"/>
        <v>0</v>
      </c>
      <c r="AF12" s="90">
        <f t="shared" si="3"/>
        <v>0</v>
      </c>
      <c r="AG12" s="93">
        <f t="shared" si="15"/>
        <v>0.86206896551724133</v>
      </c>
      <c r="AH12" s="94">
        <f t="shared" si="15"/>
        <v>1</v>
      </c>
    </row>
    <row r="13" spans="1:34" ht="20.100000000000001" customHeight="1" x14ac:dyDescent="0.3">
      <c r="A13" s="142"/>
      <c r="B13" s="26" t="s">
        <v>394</v>
      </c>
      <c r="C13" s="69">
        <f t="shared" si="4"/>
        <v>30</v>
      </c>
      <c r="D13" s="69">
        <f t="shared" si="4"/>
        <v>14</v>
      </c>
      <c r="E13" s="45">
        <v>20</v>
      </c>
      <c r="F13" s="45">
        <v>9</v>
      </c>
      <c r="G13" s="49">
        <f t="shared" si="5"/>
        <v>0.66666666666666663</v>
      </c>
      <c r="H13" s="49">
        <f t="shared" ref="H13" si="19">IFERROR(F13/E13, 0)</f>
        <v>0.45</v>
      </c>
      <c r="I13" s="45">
        <v>7</v>
      </c>
      <c r="J13" s="45">
        <v>2</v>
      </c>
      <c r="K13" s="49">
        <f t="shared" si="7"/>
        <v>0.23333333333333334</v>
      </c>
      <c r="L13" s="49">
        <f t="shared" ref="L13" si="20">IFERROR(J13/I13, 0)</f>
        <v>0.2857142857142857</v>
      </c>
      <c r="M13" s="45">
        <v>1</v>
      </c>
      <c r="N13" s="45">
        <v>1</v>
      </c>
      <c r="O13" s="49">
        <f t="shared" si="9"/>
        <v>3.3333333333333333E-2</v>
      </c>
      <c r="P13" s="49">
        <f t="shared" ref="P13" si="21">IFERROR(N13/M13, 0)</f>
        <v>1</v>
      </c>
      <c r="Q13" s="45">
        <v>0</v>
      </c>
      <c r="R13" s="45">
        <v>0</v>
      </c>
      <c r="S13" s="49">
        <f t="shared" si="11"/>
        <v>0</v>
      </c>
      <c r="T13" s="49">
        <f t="shared" si="0"/>
        <v>0</v>
      </c>
      <c r="U13" s="45">
        <v>0</v>
      </c>
      <c r="V13" s="45">
        <v>0</v>
      </c>
      <c r="W13" s="49">
        <f t="shared" si="12"/>
        <v>0</v>
      </c>
      <c r="X13" s="49">
        <f t="shared" si="1"/>
        <v>0</v>
      </c>
      <c r="Y13" s="45">
        <v>0</v>
      </c>
      <c r="Z13" s="45">
        <v>0</v>
      </c>
      <c r="AA13" s="49">
        <f t="shared" si="13"/>
        <v>0</v>
      </c>
      <c r="AB13" s="49">
        <f t="shared" si="2"/>
        <v>0</v>
      </c>
      <c r="AC13" s="45">
        <v>2</v>
      </c>
      <c r="AD13" s="45">
        <v>2</v>
      </c>
      <c r="AE13" s="49">
        <f t="shared" si="14"/>
        <v>6.6666666666666666E-2</v>
      </c>
      <c r="AF13" s="90">
        <f t="shared" si="3"/>
        <v>1</v>
      </c>
      <c r="AG13" s="93">
        <f t="shared" si="15"/>
        <v>0.9</v>
      </c>
      <c r="AH13" s="94">
        <f t="shared" si="15"/>
        <v>0.7857142857142857</v>
      </c>
    </row>
    <row r="14" spans="1:34" ht="20.100000000000001" customHeight="1" x14ac:dyDescent="0.3">
      <c r="A14" s="141" t="s">
        <v>151</v>
      </c>
      <c r="B14" s="26" t="s">
        <v>385</v>
      </c>
      <c r="C14" s="69">
        <f t="shared" si="4"/>
        <v>33</v>
      </c>
      <c r="D14" s="69">
        <f t="shared" si="4"/>
        <v>10</v>
      </c>
      <c r="E14" s="45">
        <v>16</v>
      </c>
      <c r="F14" s="45">
        <v>6</v>
      </c>
      <c r="G14" s="49">
        <f t="shared" si="5"/>
        <v>0.48484848484848486</v>
      </c>
      <c r="H14" s="49">
        <f>IFERROR(F14/E14, 0)</f>
        <v>0.375</v>
      </c>
      <c r="I14" s="45">
        <v>17</v>
      </c>
      <c r="J14" s="45">
        <v>4</v>
      </c>
      <c r="K14" s="49">
        <f t="shared" si="7"/>
        <v>0.51515151515151514</v>
      </c>
      <c r="L14" s="49">
        <f>IFERROR(J14/I14, 0)</f>
        <v>0.23529411764705882</v>
      </c>
      <c r="M14" s="45">
        <v>0</v>
      </c>
      <c r="N14" s="45">
        <v>0</v>
      </c>
      <c r="O14" s="49">
        <f t="shared" si="9"/>
        <v>0</v>
      </c>
      <c r="P14" s="49">
        <f>IFERROR(N14/M14, 0)</f>
        <v>0</v>
      </c>
      <c r="Q14" s="45">
        <v>0</v>
      </c>
      <c r="R14" s="45">
        <v>0</v>
      </c>
      <c r="S14" s="49">
        <f t="shared" si="11"/>
        <v>0</v>
      </c>
      <c r="T14" s="49">
        <f t="shared" si="0"/>
        <v>0</v>
      </c>
      <c r="U14" s="45">
        <v>0</v>
      </c>
      <c r="V14" s="45">
        <v>0</v>
      </c>
      <c r="W14" s="49">
        <f t="shared" si="12"/>
        <v>0</v>
      </c>
      <c r="X14" s="49">
        <f t="shared" si="1"/>
        <v>0</v>
      </c>
      <c r="Y14" s="45">
        <v>0</v>
      </c>
      <c r="Z14" s="45">
        <v>0</v>
      </c>
      <c r="AA14" s="49">
        <f t="shared" si="13"/>
        <v>0</v>
      </c>
      <c r="AB14" s="49">
        <f t="shared" si="2"/>
        <v>0</v>
      </c>
      <c r="AC14" s="45">
        <v>0</v>
      </c>
      <c r="AD14" s="45">
        <v>0</v>
      </c>
      <c r="AE14" s="49">
        <f t="shared" si="14"/>
        <v>0</v>
      </c>
      <c r="AF14" s="90">
        <f t="shared" si="3"/>
        <v>0</v>
      </c>
      <c r="AG14" s="93">
        <f t="shared" si="15"/>
        <v>1</v>
      </c>
      <c r="AH14" s="94">
        <f t="shared" si="15"/>
        <v>1</v>
      </c>
    </row>
    <row r="15" spans="1:34" ht="20.100000000000001" customHeight="1" x14ac:dyDescent="0.3">
      <c r="A15" s="142"/>
      <c r="B15" s="26" t="s">
        <v>394</v>
      </c>
      <c r="C15" s="69">
        <f t="shared" si="4"/>
        <v>32</v>
      </c>
      <c r="D15" s="69">
        <f t="shared" si="4"/>
        <v>13</v>
      </c>
      <c r="E15" s="45">
        <v>20</v>
      </c>
      <c r="F15" s="45">
        <v>7</v>
      </c>
      <c r="G15" s="49">
        <f t="shared" si="5"/>
        <v>0.625</v>
      </c>
      <c r="H15" s="49">
        <f t="shared" ref="H15" si="22">IFERROR(F15/E15, 0)</f>
        <v>0.35</v>
      </c>
      <c r="I15" s="45">
        <v>7</v>
      </c>
      <c r="J15" s="45">
        <v>2</v>
      </c>
      <c r="K15" s="49">
        <f t="shared" si="7"/>
        <v>0.21875</v>
      </c>
      <c r="L15" s="49">
        <f t="shared" ref="L15" si="23">IFERROR(J15/I15, 0)</f>
        <v>0.2857142857142857</v>
      </c>
      <c r="M15" s="45">
        <v>3</v>
      </c>
      <c r="N15" s="45">
        <v>2</v>
      </c>
      <c r="O15" s="49">
        <f t="shared" si="9"/>
        <v>9.375E-2</v>
      </c>
      <c r="P15" s="49">
        <f t="shared" ref="P15" si="24">IFERROR(N15/M15, 0)</f>
        <v>0.66666666666666663</v>
      </c>
      <c r="Q15" s="45">
        <v>0</v>
      </c>
      <c r="R15" s="45">
        <v>0</v>
      </c>
      <c r="S15" s="49">
        <f t="shared" si="11"/>
        <v>0</v>
      </c>
      <c r="T15" s="49">
        <f t="shared" si="0"/>
        <v>0</v>
      </c>
      <c r="U15" s="45">
        <v>1</v>
      </c>
      <c r="V15" s="45">
        <v>1</v>
      </c>
      <c r="W15" s="49">
        <f t="shared" si="12"/>
        <v>3.125E-2</v>
      </c>
      <c r="X15" s="49">
        <f t="shared" si="1"/>
        <v>1</v>
      </c>
      <c r="Y15" s="45">
        <v>1</v>
      </c>
      <c r="Z15" s="45">
        <v>1</v>
      </c>
      <c r="AA15" s="49">
        <f t="shared" si="13"/>
        <v>3.125E-2</v>
      </c>
      <c r="AB15" s="49">
        <f t="shared" si="2"/>
        <v>1</v>
      </c>
      <c r="AC15" s="45">
        <v>0</v>
      </c>
      <c r="AD15" s="45">
        <v>0</v>
      </c>
      <c r="AE15" s="49">
        <f t="shared" si="14"/>
        <v>0</v>
      </c>
      <c r="AF15" s="90">
        <f t="shared" si="3"/>
        <v>0</v>
      </c>
      <c r="AG15" s="93">
        <f t="shared" si="15"/>
        <v>0.84375</v>
      </c>
      <c r="AH15" s="94">
        <f t="shared" si="15"/>
        <v>0.69230769230769229</v>
      </c>
    </row>
    <row r="16" spans="1:34" ht="20.100000000000001" customHeight="1" x14ac:dyDescent="0.3">
      <c r="A16" s="141" t="s">
        <v>152</v>
      </c>
      <c r="B16" s="26" t="s">
        <v>385</v>
      </c>
      <c r="C16" s="69">
        <f t="shared" si="4"/>
        <v>12</v>
      </c>
      <c r="D16" s="69">
        <f t="shared" si="4"/>
        <v>4</v>
      </c>
      <c r="E16" s="45">
        <v>9</v>
      </c>
      <c r="F16" s="45">
        <v>3</v>
      </c>
      <c r="G16" s="49">
        <f t="shared" si="5"/>
        <v>0.75</v>
      </c>
      <c r="H16" s="49">
        <f>IFERROR(F16/E16, 0)</f>
        <v>0.33333333333333331</v>
      </c>
      <c r="I16" s="45">
        <v>3</v>
      </c>
      <c r="J16" s="45">
        <v>1</v>
      </c>
      <c r="K16" s="49">
        <f t="shared" si="7"/>
        <v>0.25</v>
      </c>
      <c r="L16" s="49">
        <f>IFERROR(J16/I16, 0)</f>
        <v>0.33333333333333331</v>
      </c>
      <c r="M16" s="45">
        <v>0</v>
      </c>
      <c r="N16" s="45">
        <v>0</v>
      </c>
      <c r="O16" s="49">
        <f t="shared" si="9"/>
        <v>0</v>
      </c>
      <c r="P16" s="49">
        <f>IFERROR(N16/M16, 0)</f>
        <v>0</v>
      </c>
      <c r="Q16" s="45">
        <v>0</v>
      </c>
      <c r="R16" s="45">
        <v>0</v>
      </c>
      <c r="S16" s="49">
        <f t="shared" si="11"/>
        <v>0</v>
      </c>
      <c r="T16" s="49">
        <f t="shared" si="0"/>
        <v>0</v>
      </c>
      <c r="U16" s="45">
        <v>0</v>
      </c>
      <c r="V16" s="45">
        <v>0</v>
      </c>
      <c r="W16" s="49">
        <f t="shared" si="12"/>
        <v>0</v>
      </c>
      <c r="X16" s="49">
        <f t="shared" si="1"/>
        <v>0</v>
      </c>
      <c r="Y16" s="45">
        <v>0</v>
      </c>
      <c r="Z16" s="45">
        <v>0</v>
      </c>
      <c r="AA16" s="49">
        <f t="shared" si="13"/>
        <v>0</v>
      </c>
      <c r="AB16" s="49">
        <f t="shared" si="2"/>
        <v>0</v>
      </c>
      <c r="AC16" s="45">
        <v>0</v>
      </c>
      <c r="AD16" s="45">
        <v>0</v>
      </c>
      <c r="AE16" s="49">
        <f t="shared" si="14"/>
        <v>0</v>
      </c>
      <c r="AF16" s="90">
        <f t="shared" si="3"/>
        <v>0</v>
      </c>
      <c r="AG16" s="93">
        <f t="shared" si="15"/>
        <v>1</v>
      </c>
      <c r="AH16" s="94">
        <f t="shared" si="15"/>
        <v>1</v>
      </c>
    </row>
    <row r="17" spans="1:34" ht="20.100000000000001" customHeight="1" x14ac:dyDescent="0.3">
      <c r="A17" s="142"/>
      <c r="B17" s="26" t="s">
        <v>394</v>
      </c>
      <c r="C17" s="69">
        <f t="shared" si="4"/>
        <v>31</v>
      </c>
      <c r="D17" s="69">
        <f t="shared" si="4"/>
        <v>12</v>
      </c>
      <c r="E17" s="45">
        <v>16</v>
      </c>
      <c r="F17" s="45">
        <v>6</v>
      </c>
      <c r="G17" s="49">
        <f t="shared" si="5"/>
        <v>0.5161290322580645</v>
      </c>
      <c r="H17" s="49">
        <f t="shared" ref="H17" si="25">IFERROR(F17/E17, 0)</f>
        <v>0.375</v>
      </c>
      <c r="I17" s="45">
        <v>13</v>
      </c>
      <c r="J17" s="45">
        <v>4</v>
      </c>
      <c r="K17" s="49">
        <f t="shared" si="7"/>
        <v>0.41935483870967744</v>
      </c>
      <c r="L17" s="49">
        <f t="shared" ref="L17" si="26">IFERROR(J17/I17, 0)</f>
        <v>0.30769230769230771</v>
      </c>
      <c r="M17" s="45">
        <v>0</v>
      </c>
      <c r="N17" s="45">
        <v>0</v>
      </c>
      <c r="O17" s="49">
        <f t="shared" si="9"/>
        <v>0</v>
      </c>
      <c r="P17" s="49">
        <f t="shared" ref="P17" si="27">IFERROR(N17/M17, 0)</f>
        <v>0</v>
      </c>
      <c r="Q17" s="45">
        <v>0</v>
      </c>
      <c r="R17" s="45">
        <v>0</v>
      </c>
      <c r="S17" s="49">
        <f t="shared" si="11"/>
        <v>0</v>
      </c>
      <c r="T17" s="49">
        <f t="shared" si="0"/>
        <v>0</v>
      </c>
      <c r="U17" s="45">
        <v>1</v>
      </c>
      <c r="V17" s="45">
        <v>1</v>
      </c>
      <c r="W17" s="49">
        <f t="shared" si="12"/>
        <v>3.2258064516129031E-2</v>
      </c>
      <c r="X17" s="49">
        <f t="shared" si="1"/>
        <v>1</v>
      </c>
      <c r="Y17" s="45">
        <v>1</v>
      </c>
      <c r="Z17" s="45">
        <v>1</v>
      </c>
      <c r="AA17" s="49">
        <f t="shared" si="13"/>
        <v>3.2258064516129031E-2</v>
      </c>
      <c r="AB17" s="49">
        <f t="shared" si="2"/>
        <v>1</v>
      </c>
      <c r="AC17" s="45">
        <v>0</v>
      </c>
      <c r="AD17" s="45">
        <v>0</v>
      </c>
      <c r="AE17" s="49">
        <f t="shared" si="14"/>
        <v>0</v>
      </c>
      <c r="AF17" s="90">
        <f t="shared" si="3"/>
        <v>0</v>
      </c>
      <c r="AG17" s="93">
        <f t="shared" si="15"/>
        <v>0.93548387096774188</v>
      </c>
      <c r="AH17" s="94">
        <f t="shared" si="15"/>
        <v>0.83333333333333337</v>
      </c>
    </row>
    <row r="18" spans="1:34" ht="20.100000000000001" customHeight="1" x14ac:dyDescent="0.3">
      <c r="A18" s="141" t="s">
        <v>171</v>
      </c>
      <c r="B18" s="26" t="s">
        <v>385</v>
      </c>
      <c r="C18" s="69">
        <f t="shared" si="4"/>
        <v>8</v>
      </c>
      <c r="D18" s="69">
        <f t="shared" si="4"/>
        <v>3</v>
      </c>
      <c r="E18" s="45">
        <v>8</v>
      </c>
      <c r="F18" s="45">
        <v>3</v>
      </c>
      <c r="G18" s="49">
        <f t="shared" si="5"/>
        <v>1</v>
      </c>
      <c r="H18" s="49">
        <f>IFERROR(F18/E18, 0)</f>
        <v>0.375</v>
      </c>
      <c r="I18" s="45">
        <v>0</v>
      </c>
      <c r="J18" s="45">
        <v>0</v>
      </c>
      <c r="K18" s="49">
        <f t="shared" si="7"/>
        <v>0</v>
      </c>
      <c r="L18" s="49">
        <f>IFERROR(J18/I18, 0)</f>
        <v>0</v>
      </c>
      <c r="M18" s="45">
        <v>0</v>
      </c>
      <c r="N18" s="45">
        <v>0</v>
      </c>
      <c r="O18" s="49">
        <f t="shared" si="9"/>
        <v>0</v>
      </c>
      <c r="P18" s="49">
        <f>IFERROR(N18/M18, 0)</f>
        <v>0</v>
      </c>
      <c r="Q18" s="45">
        <v>0</v>
      </c>
      <c r="R18" s="45">
        <v>0</v>
      </c>
      <c r="S18" s="49">
        <f t="shared" si="11"/>
        <v>0</v>
      </c>
      <c r="T18" s="49">
        <f t="shared" si="0"/>
        <v>0</v>
      </c>
      <c r="U18" s="45">
        <v>0</v>
      </c>
      <c r="V18" s="45">
        <v>0</v>
      </c>
      <c r="W18" s="49">
        <f t="shared" si="12"/>
        <v>0</v>
      </c>
      <c r="X18" s="49">
        <f t="shared" si="1"/>
        <v>0</v>
      </c>
      <c r="Y18" s="45">
        <v>0</v>
      </c>
      <c r="Z18" s="45">
        <v>0</v>
      </c>
      <c r="AA18" s="49">
        <f t="shared" si="13"/>
        <v>0</v>
      </c>
      <c r="AB18" s="49">
        <f t="shared" si="2"/>
        <v>0</v>
      </c>
      <c r="AC18" s="45">
        <v>0</v>
      </c>
      <c r="AD18" s="45">
        <v>0</v>
      </c>
      <c r="AE18" s="49">
        <f t="shared" si="14"/>
        <v>0</v>
      </c>
      <c r="AF18" s="90">
        <f t="shared" si="3"/>
        <v>0</v>
      </c>
      <c r="AG18" s="93">
        <f t="shared" si="15"/>
        <v>1</v>
      </c>
      <c r="AH18" s="94">
        <f t="shared" si="15"/>
        <v>1</v>
      </c>
    </row>
    <row r="19" spans="1:34" ht="20.100000000000001" customHeight="1" x14ac:dyDescent="0.3">
      <c r="A19" s="142"/>
      <c r="B19" s="26" t="s">
        <v>394</v>
      </c>
      <c r="C19" s="69">
        <f t="shared" si="4"/>
        <v>9</v>
      </c>
      <c r="D19" s="69">
        <f t="shared" si="4"/>
        <v>6</v>
      </c>
      <c r="E19" s="45">
        <v>6</v>
      </c>
      <c r="F19" s="45">
        <v>3</v>
      </c>
      <c r="G19" s="49">
        <f t="shared" si="5"/>
        <v>0.66666666666666663</v>
      </c>
      <c r="H19" s="49">
        <f t="shared" ref="H19" si="28">IFERROR(F19/E19, 0)</f>
        <v>0.5</v>
      </c>
      <c r="I19" s="45">
        <v>2</v>
      </c>
      <c r="J19" s="45">
        <v>2</v>
      </c>
      <c r="K19" s="49">
        <f t="shared" si="7"/>
        <v>0.22222222222222221</v>
      </c>
      <c r="L19" s="49">
        <f t="shared" ref="L19" si="29">IFERROR(J19/I19, 0)</f>
        <v>1</v>
      </c>
      <c r="M19" s="45">
        <v>0</v>
      </c>
      <c r="N19" s="45">
        <v>0</v>
      </c>
      <c r="O19" s="49">
        <f t="shared" si="9"/>
        <v>0</v>
      </c>
      <c r="P19" s="49">
        <f t="shared" ref="P19" si="30">IFERROR(N19/M19, 0)</f>
        <v>0</v>
      </c>
      <c r="Q19" s="45">
        <v>0</v>
      </c>
      <c r="R19" s="45">
        <v>0</v>
      </c>
      <c r="S19" s="49">
        <f t="shared" si="11"/>
        <v>0</v>
      </c>
      <c r="T19" s="49">
        <f t="shared" si="0"/>
        <v>0</v>
      </c>
      <c r="U19" s="45">
        <v>0</v>
      </c>
      <c r="V19" s="45">
        <v>0</v>
      </c>
      <c r="W19" s="49">
        <f t="shared" si="12"/>
        <v>0</v>
      </c>
      <c r="X19" s="49">
        <f t="shared" si="1"/>
        <v>0</v>
      </c>
      <c r="Y19" s="45">
        <v>1</v>
      </c>
      <c r="Z19" s="45">
        <v>1</v>
      </c>
      <c r="AA19" s="49">
        <f t="shared" si="13"/>
        <v>0.1111111111111111</v>
      </c>
      <c r="AB19" s="49">
        <f t="shared" si="2"/>
        <v>1</v>
      </c>
      <c r="AC19" s="45">
        <v>0</v>
      </c>
      <c r="AD19" s="45">
        <v>0</v>
      </c>
      <c r="AE19" s="49">
        <f t="shared" si="14"/>
        <v>0</v>
      </c>
      <c r="AF19" s="90">
        <f t="shared" si="3"/>
        <v>0</v>
      </c>
      <c r="AG19" s="93">
        <f t="shared" si="15"/>
        <v>0.88888888888888884</v>
      </c>
      <c r="AH19" s="94">
        <f t="shared" si="15"/>
        <v>0.83333333333333337</v>
      </c>
    </row>
    <row r="20" spans="1:34" ht="20.100000000000001" customHeight="1" x14ac:dyDescent="0.3">
      <c r="A20" s="141" t="s">
        <v>172</v>
      </c>
      <c r="B20" s="26" t="s">
        <v>385</v>
      </c>
      <c r="C20" s="69">
        <f t="shared" si="4"/>
        <v>22</v>
      </c>
      <c r="D20" s="69">
        <f t="shared" si="4"/>
        <v>4</v>
      </c>
      <c r="E20" s="45">
        <v>17</v>
      </c>
      <c r="F20" s="45">
        <v>2</v>
      </c>
      <c r="G20" s="49">
        <f t="shared" si="5"/>
        <v>0.77272727272727271</v>
      </c>
      <c r="H20" s="49">
        <f>IFERROR(F20/E20, 0)</f>
        <v>0.11764705882352941</v>
      </c>
      <c r="I20" s="45">
        <v>0</v>
      </c>
      <c r="J20" s="45">
        <v>0</v>
      </c>
      <c r="K20" s="49">
        <f t="shared" si="7"/>
        <v>0</v>
      </c>
      <c r="L20" s="49">
        <f>IFERROR(J20/I20, 0)</f>
        <v>0</v>
      </c>
      <c r="M20" s="45">
        <v>2</v>
      </c>
      <c r="N20" s="45">
        <v>1</v>
      </c>
      <c r="O20" s="49">
        <f t="shared" si="9"/>
        <v>9.0909090909090912E-2</v>
      </c>
      <c r="P20" s="49">
        <f>IFERROR(N20/M20, 0)</f>
        <v>0.5</v>
      </c>
      <c r="Q20" s="45">
        <v>1</v>
      </c>
      <c r="R20" s="45">
        <v>1</v>
      </c>
      <c r="S20" s="49">
        <f t="shared" si="11"/>
        <v>4.5454545454545456E-2</v>
      </c>
      <c r="T20" s="49">
        <f t="shared" si="0"/>
        <v>1</v>
      </c>
      <c r="U20" s="45">
        <v>1</v>
      </c>
      <c r="V20" s="45">
        <v>0</v>
      </c>
      <c r="W20" s="49">
        <f t="shared" si="12"/>
        <v>4.5454545454545456E-2</v>
      </c>
      <c r="X20" s="49">
        <f t="shared" si="1"/>
        <v>0</v>
      </c>
      <c r="Y20" s="45">
        <v>1</v>
      </c>
      <c r="Z20" s="45">
        <v>0</v>
      </c>
      <c r="AA20" s="49">
        <f t="shared" si="13"/>
        <v>4.5454545454545456E-2</v>
      </c>
      <c r="AB20" s="49">
        <f t="shared" si="2"/>
        <v>0</v>
      </c>
      <c r="AC20" s="45">
        <v>0</v>
      </c>
      <c r="AD20" s="45">
        <v>0</v>
      </c>
      <c r="AE20" s="49">
        <f t="shared" si="14"/>
        <v>0</v>
      </c>
      <c r="AF20" s="90">
        <f t="shared" si="3"/>
        <v>0</v>
      </c>
      <c r="AG20" s="93">
        <f t="shared" si="15"/>
        <v>0.77272727272727271</v>
      </c>
      <c r="AH20" s="94">
        <f t="shared" si="15"/>
        <v>0.5</v>
      </c>
    </row>
    <row r="21" spans="1:34" ht="20.100000000000001" customHeight="1" x14ac:dyDescent="0.3">
      <c r="A21" s="142"/>
      <c r="B21" s="26" t="s">
        <v>394</v>
      </c>
      <c r="C21" s="69">
        <f t="shared" si="4"/>
        <v>26</v>
      </c>
      <c r="D21" s="69">
        <f t="shared" si="4"/>
        <v>5</v>
      </c>
      <c r="E21" s="45">
        <v>22</v>
      </c>
      <c r="F21" s="45">
        <v>3</v>
      </c>
      <c r="G21" s="49">
        <f t="shared" si="5"/>
        <v>0.84615384615384615</v>
      </c>
      <c r="H21" s="49">
        <f t="shared" ref="H21" si="31">IFERROR(F21/E21, 0)</f>
        <v>0.13636363636363635</v>
      </c>
      <c r="I21" s="45">
        <v>2</v>
      </c>
      <c r="J21" s="45">
        <v>2</v>
      </c>
      <c r="K21" s="49">
        <f t="shared" si="7"/>
        <v>7.6923076923076927E-2</v>
      </c>
      <c r="L21" s="49">
        <f t="shared" ref="L21" si="32">IFERROR(J21/I21, 0)</f>
        <v>1</v>
      </c>
      <c r="M21" s="45">
        <v>0</v>
      </c>
      <c r="N21" s="45">
        <v>0</v>
      </c>
      <c r="O21" s="49">
        <f t="shared" si="9"/>
        <v>0</v>
      </c>
      <c r="P21" s="49">
        <f t="shared" ref="P21" si="33">IFERROR(N21/M21, 0)</f>
        <v>0</v>
      </c>
      <c r="Q21" s="45">
        <v>0</v>
      </c>
      <c r="R21" s="45">
        <v>0</v>
      </c>
      <c r="S21" s="49">
        <f t="shared" si="11"/>
        <v>0</v>
      </c>
      <c r="T21" s="49">
        <f t="shared" si="0"/>
        <v>0</v>
      </c>
      <c r="U21" s="45">
        <v>1</v>
      </c>
      <c r="V21" s="45">
        <v>0</v>
      </c>
      <c r="W21" s="49">
        <f t="shared" si="12"/>
        <v>3.8461538461538464E-2</v>
      </c>
      <c r="X21" s="49">
        <f t="shared" si="1"/>
        <v>0</v>
      </c>
      <c r="Y21" s="45">
        <v>1</v>
      </c>
      <c r="Z21" s="45">
        <v>0</v>
      </c>
      <c r="AA21" s="49">
        <f t="shared" si="13"/>
        <v>3.8461538461538464E-2</v>
      </c>
      <c r="AB21" s="49">
        <f t="shared" si="2"/>
        <v>0</v>
      </c>
      <c r="AC21" s="45">
        <v>0</v>
      </c>
      <c r="AD21" s="45">
        <v>0</v>
      </c>
      <c r="AE21" s="49">
        <f t="shared" si="14"/>
        <v>0</v>
      </c>
      <c r="AF21" s="90">
        <f t="shared" si="3"/>
        <v>0</v>
      </c>
      <c r="AG21" s="93">
        <f t="shared" si="15"/>
        <v>0.92307692307692313</v>
      </c>
      <c r="AH21" s="94">
        <f t="shared" si="15"/>
        <v>1</v>
      </c>
    </row>
    <row r="22" spans="1:34" ht="20.100000000000001" customHeight="1" x14ac:dyDescent="0.3">
      <c r="A22" s="141" t="s">
        <v>153</v>
      </c>
      <c r="B22" s="26" t="s">
        <v>385</v>
      </c>
      <c r="C22" s="69">
        <f t="shared" si="4"/>
        <v>10</v>
      </c>
      <c r="D22" s="69">
        <f t="shared" si="4"/>
        <v>2</v>
      </c>
      <c r="E22" s="45">
        <v>8</v>
      </c>
      <c r="F22" s="45">
        <v>2</v>
      </c>
      <c r="G22" s="49">
        <f t="shared" si="5"/>
        <v>0.8</v>
      </c>
      <c r="H22" s="49">
        <f>IFERROR(F22/E22, 0)</f>
        <v>0.25</v>
      </c>
      <c r="I22" s="45">
        <v>2</v>
      </c>
      <c r="J22" s="45">
        <v>0</v>
      </c>
      <c r="K22" s="49">
        <f t="shared" si="7"/>
        <v>0.2</v>
      </c>
      <c r="L22" s="49">
        <f>IFERROR(J22/I22, 0)</f>
        <v>0</v>
      </c>
      <c r="M22" s="45">
        <v>0</v>
      </c>
      <c r="N22" s="45">
        <v>0</v>
      </c>
      <c r="O22" s="49">
        <f t="shared" si="9"/>
        <v>0</v>
      </c>
      <c r="P22" s="49">
        <f>IFERROR(N22/M22, 0)</f>
        <v>0</v>
      </c>
      <c r="Q22" s="45">
        <v>0</v>
      </c>
      <c r="R22" s="45">
        <v>0</v>
      </c>
      <c r="S22" s="49">
        <f t="shared" si="11"/>
        <v>0</v>
      </c>
      <c r="T22" s="49">
        <f t="shared" si="0"/>
        <v>0</v>
      </c>
      <c r="U22" s="45">
        <v>0</v>
      </c>
      <c r="V22" s="45">
        <v>0</v>
      </c>
      <c r="W22" s="49">
        <f t="shared" si="12"/>
        <v>0</v>
      </c>
      <c r="X22" s="49">
        <f t="shared" si="1"/>
        <v>0</v>
      </c>
      <c r="Y22" s="45">
        <v>0</v>
      </c>
      <c r="Z22" s="45">
        <v>0</v>
      </c>
      <c r="AA22" s="49">
        <f t="shared" si="13"/>
        <v>0</v>
      </c>
      <c r="AB22" s="49">
        <f t="shared" si="2"/>
        <v>0</v>
      </c>
      <c r="AC22" s="45">
        <v>0</v>
      </c>
      <c r="AD22" s="45">
        <v>0</v>
      </c>
      <c r="AE22" s="49">
        <f t="shared" si="14"/>
        <v>0</v>
      </c>
      <c r="AF22" s="90">
        <f t="shared" si="3"/>
        <v>0</v>
      </c>
      <c r="AG22" s="93">
        <f t="shared" si="15"/>
        <v>1</v>
      </c>
      <c r="AH22" s="94">
        <f t="shared" si="15"/>
        <v>1</v>
      </c>
    </row>
    <row r="23" spans="1:34" ht="20.100000000000001" customHeight="1" x14ac:dyDescent="0.3">
      <c r="A23" s="142"/>
      <c r="B23" s="26" t="s">
        <v>394</v>
      </c>
      <c r="C23" s="69">
        <f t="shared" si="4"/>
        <v>12</v>
      </c>
      <c r="D23" s="69">
        <f t="shared" si="4"/>
        <v>4</v>
      </c>
      <c r="E23" s="45">
        <v>11</v>
      </c>
      <c r="F23" s="45">
        <v>3</v>
      </c>
      <c r="G23" s="49">
        <f t="shared" si="5"/>
        <v>0.91666666666666663</v>
      </c>
      <c r="H23" s="49">
        <f t="shared" ref="H23" si="34">IFERROR(F23/E23, 0)</f>
        <v>0.27272727272727271</v>
      </c>
      <c r="I23" s="45">
        <v>0</v>
      </c>
      <c r="J23" s="45">
        <v>0</v>
      </c>
      <c r="K23" s="49">
        <f t="shared" si="7"/>
        <v>0</v>
      </c>
      <c r="L23" s="49">
        <f t="shared" ref="L23" si="35">IFERROR(J23/I23, 0)</f>
        <v>0</v>
      </c>
      <c r="M23" s="45">
        <v>0</v>
      </c>
      <c r="N23" s="45">
        <v>0</v>
      </c>
      <c r="O23" s="49">
        <f t="shared" si="9"/>
        <v>0</v>
      </c>
      <c r="P23" s="49">
        <f t="shared" ref="P23" si="36">IFERROR(N23/M23, 0)</f>
        <v>0</v>
      </c>
      <c r="Q23" s="45">
        <v>0</v>
      </c>
      <c r="R23" s="45">
        <v>0</v>
      </c>
      <c r="S23" s="49">
        <f t="shared" si="11"/>
        <v>0</v>
      </c>
      <c r="T23" s="49">
        <f t="shared" si="0"/>
        <v>0</v>
      </c>
      <c r="U23" s="45">
        <v>0</v>
      </c>
      <c r="V23" s="45">
        <v>0</v>
      </c>
      <c r="W23" s="49">
        <f t="shared" si="12"/>
        <v>0</v>
      </c>
      <c r="X23" s="49">
        <f t="shared" si="1"/>
        <v>0</v>
      </c>
      <c r="Y23" s="45">
        <v>1</v>
      </c>
      <c r="Z23" s="45">
        <v>1</v>
      </c>
      <c r="AA23" s="49">
        <f t="shared" si="13"/>
        <v>8.3333333333333329E-2</v>
      </c>
      <c r="AB23" s="49">
        <f t="shared" si="2"/>
        <v>1</v>
      </c>
      <c r="AC23" s="45">
        <v>0</v>
      </c>
      <c r="AD23" s="45">
        <v>0</v>
      </c>
      <c r="AE23" s="49">
        <f t="shared" si="14"/>
        <v>0</v>
      </c>
      <c r="AF23" s="90">
        <f t="shared" si="3"/>
        <v>0</v>
      </c>
      <c r="AG23" s="93">
        <f t="shared" si="15"/>
        <v>0.91666666666666663</v>
      </c>
      <c r="AH23" s="94">
        <f t="shared" si="15"/>
        <v>0.75</v>
      </c>
    </row>
    <row r="24" spans="1:34" ht="20.100000000000001" customHeight="1" x14ac:dyDescent="0.3">
      <c r="A24" s="141" t="s">
        <v>154</v>
      </c>
      <c r="B24" s="26" t="s">
        <v>385</v>
      </c>
      <c r="C24" s="69">
        <f t="shared" si="4"/>
        <v>19</v>
      </c>
      <c r="D24" s="69">
        <f t="shared" si="4"/>
        <v>12</v>
      </c>
      <c r="E24" s="45">
        <v>14</v>
      </c>
      <c r="F24" s="45">
        <v>8</v>
      </c>
      <c r="G24" s="49">
        <f t="shared" si="5"/>
        <v>0.73684210526315785</v>
      </c>
      <c r="H24" s="49">
        <f>IFERROR(F24/E24, 0)</f>
        <v>0.5714285714285714</v>
      </c>
      <c r="I24" s="45">
        <v>2</v>
      </c>
      <c r="J24" s="45">
        <v>1</v>
      </c>
      <c r="K24" s="49">
        <f t="shared" si="7"/>
        <v>0.10526315789473684</v>
      </c>
      <c r="L24" s="49">
        <f>IFERROR(J24/I24, 0)</f>
        <v>0.5</v>
      </c>
      <c r="M24" s="45">
        <v>2</v>
      </c>
      <c r="N24" s="45">
        <v>2</v>
      </c>
      <c r="O24" s="49">
        <f t="shared" si="9"/>
        <v>0.10526315789473684</v>
      </c>
      <c r="P24" s="49">
        <f>IFERROR(N24/M24, 0)</f>
        <v>1</v>
      </c>
      <c r="Q24" s="45">
        <v>0</v>
      </c>
      <c r="R24" s="45">
        <v>0</v>
      </c>
      <c r="S24" s="49">
        <f t="shared" si="11"/>
        <v>0</v>
      </c>
      <c r="T24" s="49">
        <f t="shared" si="0"/>
        <v>0</v>
      </c>
      <c r="U24" s="45">
        <v>1</v>
      </c>
      <c r="V24" s="45">
        <v>1</v>
      </c>
      <c r="W24" s="49">
        <f t="shared" si="12"/>
        <v>5.2631578947368418E-2</v>
      </c>
      <c r="X24" s="49">
        <f t="shared" si="1"/>
        <v>1</v>
      </c>
      <c r="Y24" s="45">
        <v>0</v>
      </c>
      <c r="Z24" s="45">
        <v>0</v>
      </c>
      <c r="AA24" s="49">
        <f t="shared" si="13"/>
        <v>0</v>
      </c>
      <c r="AB24" s="49">
        <f t="shared" si="2"/>
        <v>0</v>
      </c>
      <c r="AC24" s="45">
        <v>0</v>
      </c>
      <c r="AD24" s="45">
        <v>0</v>
      </c>
      <c r="AE24" s="49">
        <f t="shared" si="14"/>
        <v>0</v>
      </c>
      <c r="AF24" s="90">
        <f t="shared" si="3"/>
        <v>0</v>
      </c>
      <c r="AG24" s="93">
        <f t="shared" si="15"/>
        <v>0.84210526315789469</v>
      </c>
      <c r="AH24" s="94">
        <f t="shared" si="15"/>
        <v>0.75</v>
      </c>
    </row>
    <row r="25" spans="1:34" ht="20.100000000000001" customHeight="1" x14ac:dyDescent="0.3">
      <c r="A25" s="142"/>
      <c r="B25" s="26" t="s">
        <v>394</v>
      </c>
      <c r="C25" s="69">
        <f t="shared" si="4"/>
        <v>23</v>
      </c>
      <c r="D25" s="69">
        <f t="shared" si="4"/>
        <v>12</v>
      </c>
      <c r="E25" s="45">
        <v>15</v>
      </c>
      <c r="F25" s="45">
        <v>9</v>
      </c>
      <c r="G25" s="49">
        <f t="shared" si="5"/>
        <v>0.65217391304347827</v>
      </c>
      <c r="H25" s="49">
        <f t="shared" ref="H25" si="37">IFERROR(F25/E25, 0)</f>
        <v>0.6</v>
      </c>
      <c r="I25" s="45">
        <v>5</v>
      </c>
      <c r="J25" s="45">
        <v>0</v>
      </c>
      <c r="K25" s="49">
        <f t="shared" si="7"/>
        <v>0.21739130434782608</v>
      </c>
      <c r="L25" s="49">
        <f t="shared" ref="L25" si="38">IFERROR(J25/I25, 0)</f>
        <v>0</v>
      </c>
      <c r="M25" s="45">
        <v>0</v>
      </c>
      <c r="N25" s="45">
        <v>0</v>
      </c>
      <c r="O25" s="49">
        <f t="shared" si="9"/>
        <v>0</v>
      </c>
      <c r="P25" s="49">
        <f t="shared" ref="P25" si="39">IFERROR(N25/M25, 0)</f>
        <v>0</v>
      </c>
      <c r="Q25" s="45">
        <v>0</v>
      </c>
      <c r="R25" s="45">
        <v>0</v>
      </c>
      <c r="S25" s="49">
        <f t="shared" si="11"/>
        <v>0</v>
      </c>
      <c r="T25" s="49">
        <f t="shared" si="0"/>
        <v>0</v>
      </c>
      <c r="U25" s="45">
        <v>0</v>
      </c>
      <c r="V25" s="45">
        <v>0</v>
      </c>
      <c r="W25" s="49">
        <f t="shared" si="12"/>
        <v>0</v>
      </c>
      <c r="X25" s="49">
        <f t="shared" si="1"/>
        <v>0</v>
      </c>
      <c r="Y25" s="45">
        <v>3</v>
      </c>
      <c r="Z25" s="45">
        <v>3</v>
      </c>
      <c r="AA25" s="49">
        <f t="shared" si="13"/>
        <v>0.13043478260869565</v>
      </c>
      <c r="AB25" s="49">
        <f t="shared" si="2"/>
        <v>1</v>
      </c>
      <c r="AC25" s="45">
        <v>0</v>
      </c>
      <c r="AD25" s="45">
        <v>0</v>
      </c>
      <c r="AE25" s="49">
        <f t="shared" si="14"/>
        <v>0</v>
      </c>
      <c r="AF25" s="90">
        <f t="shared" si="3"/>
        <v>0</v>
      </c>
      <c r="AG25" s="93">
        <f t="shared" si="15"/>
        <v>0.86956521739130432</v>
      </c>
      <c r="AH25" s="94">
        <f t="shared" si="15"/>
        <v>0.75</v>
      </c>
    </row>
    <row r="26" spans="1:34" ht="20.100000000000001" customHeight="1" x14ac:dyDescent="0.3">
      <c r="A26" s="141" t="s">
        <v>143</v>
      </c>
      <c r="B26" s="26" t="s">
        <v>385</v>
      </c>
      <c r="C26" s="69">
        <f t="shared" si="4"/>
        <v>40</v>
      </c>
      <c r="D26" s="69">
        <f t="shared" si="4"/>
        <v>11</v>
      </c>
      <c r="E26" s="45">
        <v>32</v>
      </c>
      <c r="F26" s="45">
        <v>11</v>
      </c>
      <c r="G26" s="49">
        <f t="shared" si="5"/>
        <v>0.8</v>
      </c>
      <c r="H26" s="49">
        <f>IFERROR(F26/E26, 0)</f>
        <v>0.34375</v>
      </c>
      <c r="I26" s="45">
        <v>6</v>
      </c>
      <c r="J26" s="45">
        <v>0</v>
      </c>
      <c r="K26" s="49">
        <f t="shared" si="7"/>
        <v>0.15</v>
      </c>
      <c r="L26" s="49">
        <f>IFERROR(J26/I26, 0)</f>
        <v>0</v>
      </c>
      <c r="M26" s="45">
        <v>2</v>
      </c>
      <c r="N26" s="45">
        <v>0</v>
      </c>
      <c r="O26" s="49">
        <f t="shared" si="9"/>
        <v>0.05</v>
      </c>
      <c r="P26" s="49">
        <f>IFERROR(N26/M26, 0)</f>
        <v>0</v>
      </c>
      <c r="Q26" s="45">
        <v>0</v>
      </c>
      <c r="R26" s="45">
        <v>0</v>
      </c>
      <c r="S26" s="49">
        <f t="shared" si="11"/>
        <v>0</v>
      </c>
      <c r="T26" s="49">
        <f t="shared" si="0"/>
        <v>0</v>
      </c>
      <c r="U26" s="45">
        <v>0</v>
      </c>
      <c r="V26" s="45">
        <v>0</v>
      </c>
      <c r="W26" s="49">
        <f t="shared" si="12"/>
        <v>0</v>
      </c>
      <c r="X26" s="49">
        <f t="shared" si="1"/>
        <v>0</v>
      </c>
      <c r="Y26" s="45">
        <v>0</v>
      </c>
      <c r="Z26" s="45">
        <v>0</v>
      </c>
      <c r="AA26" s="49">
        <f t="shared" si="13"/>
        <v>0</v>
      </c>
      <c r="AB26" s="49">
        <f t="shared" si="2"/>
        <v>0</v>
      </c>
      <c r="AC26" s="45">
        <v>0</v>
      </c>
      <c r="AD26" s="45">
        <v>0</v>
      </c>
      <c r="AE26" s="49">
        <f t="shared" si="14"/>
        <v>0</v>
      </c>
      <c r="AF26" s="90">
        <f t="shared" si="3"/>
        <v>0</v>
      </c>
      <c r="AG26" s="93">
        <f t="shared" si="15"/>
        <v>0.95</v>
      </c>
      <c r="AH26" s="94">
        <f t="shared" si="15"/>
        <v>1</v>
      </c>
    </row>
    <row r="27" spans="1:34" ht="20.100000000000001" customHeight="1" x14ac:dyDescent="0.3">
      <c r="A27" s="142"/>
      <c r="B27" s="26" t="s">
        <v>394</v>
      </c>
      <c r="C27" s="69">
        <f t="shared" si="4"/>
        <v>25</v>
      </c>
      <c r="D27" s="69">
        <f t="shared" si="4"/>
        <v>8</v>
      </c>
      <c r="E27" s="45">
        <v>20</v>
      </c>
      <c r="F27" s="45">
        <v>7</v>
      </c>
      <c r="G27" s="49">
        <f t="shared" si="5"/>
        <v>0.8</v>
      </c>
      <c r="H27" s="49">
        <f t="shared" ref="H27" si="40">IFERROR(F27/E27, 0)</f>
        <v>0.35</v>
      </c>
      <c r="I27" s="45">
        <v>0</v>
      </c>
      <c r="J27" s="45">
        <v>0</v>
      </c>
      <c r="K27" s="49">
        <f t="shared" si="7"/>
        <v>0</v>
      </c>
      <c r="L27" s="49">
        <f t="shared" ref="L27" si="41">IFERROR(J27/I27, 0)</f>
        <v>0</v>
      </c>
      <c r="M27" s="45">
        <v>0</v>
      </c>
      <c r="N27" s="45">
        <v>0</v>
      </c>
      <c r="O27" s="49">
        <f t="shared" si="9"/>
        <v>0</v>
      </c>
      <c r="P27" s="49">
        <f t="shared" ref="P27" si="42">IFERROR(N27/M27, 0)</f>
        <v>0</v>
      </c>
      <c r="Q27" s="45">
        <v>0</v>
      </c>
      <c r="R27" s="45">
        <v>0</v>
      </c>
      <c r="S27" s="49">
        <f t="shared" si="11"/>
        <v>0</v>
      </c>
      <c r="T27" s="49">
        <f t="shared" si="0"/>
        <v>0</v>
      </c>
      <c r="U27" s="45">
        <v>2</v>
      </c>
      <c r="V27" s="45">
        <v>1</v>
      </c>
      <c r="W27" s="49">
        <f t="shared" si="12"/>
        <v>0.08</v>
      </c>
      <c r="X27" s="49">
        <f t="shared" si="1"/>
        <v>0.5</v>
      </c>
      <c r="Y27" s="45">
        <v>1</v>
      </c>
      <c r="Z27" s="45">
        <v>0</v>
      </c>
      <c r="AA27" s="49">
        <f t="shared" si="13"/>
        <v>0.04</v>
      </c>
      <c r="AB27" s="49">
        <f t="shared" si="2"/>
        <v>0</v>
      </c>
      <c r="AC27" s="45">
        <v>2</v>
      </c>
      <c r="AD27" s="45">
        <v>0</v>
      </c>
      <c r="AE27" s="49">
        <f t="shared" si="14"/>
        <v>0.08</v>
      </c>
      <c r="AF27" s="90">
        <f t="shared" si="3"/>
        <v>0</v>
      </c>
      <c r="AG27" s="93">
        <f t="shared" si="15"/>
        <v>0.8</v>
      </c>
      <c r="AH27" s="94">
        <f t="shared" si="15"/>
        <v>0.875</v>
      </c>
    </row>
    <row r="28" spans="1:34" ht="20.100000000000001" customHeight="1" x14ac:dyDescent="0.3">
      <c r="A28" s="141" t="s">
        <v>144</v>
      </c>
      <c r="B28" s="26" t="s">
        <v>385</v>
      </c>
      <c r="C28" s="69">
        <f t="shared" si="4"/>
        <v>24</v>
      </c>
      <c r="D28" s="69">
        <f t="shared" si="4"/>
        <v>6</v>
      </c>
      <c r="E28" s="45">
        <v>22</v>
      </c>
      <c r="F28" s="45">
        <v>5</v>
      </c>
      <c r="G28" s="49">
        <f t="shared" si="5"/>
        <v>0.91666666666666663</v>
      </c>
      <c r="H28" s="49">
        <f>IFERROR(F28/E28, 0)</f>
        <v>0.22727272727272727</v>
      </c>
      <c r="I28" s="45">
        <v>2</v>
      </c>
      <c r="J28" s="45">
        <v>1</v>
      </c>
      <c r="K28" s="49">
        <f t="shared" si="7"/>
        <v>8.3333333333333329E-2</v>
      </c>
      <c r="L28" s="49">
        <f>IFERROR(J28/I28, 0)</f>
        <v>0.5</v>
      </c>
      <c r="M28" s="45">
        <v>0</v>
      </c>
      <c r="N28" s="45">
        <v>0</v>
      </c>
      <c r="O28" s="49">
        <f t="shared" si="9"/>
        <v>0</v>
      </c>
      <c r="P28" s="49">
        <f>IFERROR(N28/M28, 0)</f>
        <v>0</v>
      </c>
      <c r="Q28" s="45">
        <v>0</v>
      </c>
      <c r="R28" s="45">
        <v>0</v>
      </c>
      <c r="S28" s="49">
        <f t="shared" si="11"/>
        <v>0</v>
      </c>
      <c r="T28" s="49">
        <f t="shared" si="0"/>
        <v>0</v>
      </c>
      <c r="U28" s="45">
        <v>0</v>
      </c>
      <c r="V28" s="45">
        <v>0</v>
      </c>
      <c r="W28" s="49">
        <f t="shared" si="12"/>
        <v>0</v>
      </c>
      <c r="X28" s="49">
        <f t="shared" si="1"/>
        <v>0</v>
      </c>
      <c r="Y28" s="45">
        <v>0</v>
      </c>
      <c r="Z28" s="45">
        <v>0</v>
      </c>
      <c r="AA28" s="49">
        <f t="shared" si="13"/>
        <v>0</v>
      </c>
      <c r="AB28" s="49">
        <f t="shared" si="2"/>
        <v>0</v>
      </c>
      <c r="AC28" s="45">
        <v>0</v>
      </c>
      <c r="AD28" s="45">
        <v>0</v>
      </c>
      <c r="AE28" s="49">
        <f t="shared" si="14"/>
        <v>0</v>
      </c>
      <c r="AF28" s="90">
        <f t="shared" si="3"/>
        <v>0</v>
      </c>
      <c r="AG28" s="93">
        <f t="shared" si="15"/>
        <v>1</v>
      </c>
      <c r="AH28" s="94">
        <f t="shared" si="15"/>
        <v>1</v>
      </c>
    </row>
    <row r="29" spans="1:34" ht="20.100000000000001" customHeight="1" x14ac:dyDescent="0.3">
      <c r="A29" s="142"/>
      <c r="B29" s="26" t="s">
        <v>394</v>
      </c>
      <c r="C29" s="69">
        <f t="shared" si="4"/>
        <v>27</v>
      </c>
      <c r="D29" s="69">
        <f t="shared" si="4"/>
        <v>11</v>
      </c>
      <c r="E29" s="45">
        <v>22</v>
      </c>
      <c r="F29" s="45">
        <v>9</v>
      </c>
      <c r="G29" s="49">
        <f t="shared" si="5"/>
        <v>0.81481481481481477</v>
      </c>
      <c r="H29" s="49">
        <f t="shared" ref="H29" si="43">IFERROR(F29/E29, 0)</f>
        <v>0.40909090909090912</v>
      </c>
      <c r="I29" s="45">
        <v>1</v>
      </c>
      <c r="J29" s="45">
        <v>0</v>
      </c>
      <c r="K29" s="49">
        <f t="shared" si="7"/>
        <v>3.7037037037037035E-2</v>
      </c>
      <c r="L29" s="49">
        <f t="shared" ref="L29" si="44">IFERROR(J29/I29, 0)</f>
        <v>0</v>
      </c>
      <c r="M29" s="45">
        <v>1</v>
      </c>
      <c r="N29" s="45">
        <v>1</v>
      </c>
      <c r="O29" s="49">
        <f t="shared" si="9"/>
        <v>3.7037037037037035E-2</v>
      </c>
      <c r="P29" s="49">
        <f t="shared" ref="P29" si="45">IFERROR(N29/M29, 0)</f>
        <v>1</v>
      </c>
      <c r="Q29" s="45">
        <v>0</v>
      </c>
      <c r="R29" s="45">
        <v>0</v>
      </c>
      <c r="S29" s="49">
        <f t="shared" si="11"/>
        <v>0</v>
      </c>
      <c r="T29" s="49">
        <f t="shared" si="0"/>
        <v>0</v>
      </c>
      <c r="U29" s="45">
        <v>2</v>
      </c>
      <c r="V29" s="45">
        <v>0</v>
      </c>
      <c r="W29" s="49">
        <f t="shared" si="12"/>
        <v>7.407407407407407E-2</v>
      </c>
      <c r="X29" s="49">
        <f t="shared" si="1"/>
        <v>0</v>
      </c>
      <c r="Y29" s="45">
        <v>1</v>
      </c>
      <c r="Z29" s="45">
        <v>1</v>
      </c>
      <c r="AA29" s="49">
        <f t="shared" si="13"/>
        <v>3.7037037037037035E-2</v>
      </c>
      <c r="AB29" s="49">
        <f t="shared" si="2"/>
        <v>1</v>
      </c>
      <c r="AC29" s="45">
        <v>0</v>
      </c>
      <c r="AD29" s="45">
        <v>0</v>
      </c>
      <c r="AE29" s="49">
        <f t="shared" si="14"/>
        <v>0</v>
      </c>
      <c r="AF29" s="90">
        <f t="shared" si="3"/>
        <v>0</v>
      </c>
      <c r="AG29" s="93">
        <f t="shared" si="15"/>
        <v>0.85185185185185186</v>
      </c>
      <c r="AH29" s="94">
        <f t="shared" si="15"/>
        <v>0.81818181818181823</v>
      </c>
    </row>
    <row r="30" spans="1:34" ht="20.100000000000001" customHeight="1" x14ac:dyDescent="0.3">
      <c r="A30" s="141" t="s">
        <v>405</v>
      </c>
      <c r="B30" s="26" t="s">
        <v>385</v>
      </c>
      <c r="C30" s="69">
        <f t="shared" si="4"/>
        <v>17</v>
      </c>
      <c r="D30" s="69">
        <f t="shared" si="4"/>
        <v>3</v>
      </c>
      <c r="E30" s="45">
        <v>14</v>
      </c>
      <c r="F30" s="45">
        <v>3</v>
      </c>
      <c r="G30" s="49">
        <f t="shared" si="5"/>
        <v>0.82352941176470584</v>
      </c>
      <c r="H30" s="49">
        <f>IFERROR(F30/E30, 0)</f>
        <v>0.21428571428571427</v>
      </c>
      <c r="I30" s="45">
        <v>2</v>
      </c>
      <c r="J30" s="45">
        <v>0</v>
      </c>
      <c r="K30" s="49">
        <f t="shared" si="7"/>
        <v>0.11764705882352941</v>
      </c>
      <c r="L30" s="49">
        <f>IFERROR(J30/I30, 0)</f>
        <v>0</v>
      </c>
      <c r="M30" s="45">
        <v>0</v>
      </c>
      <c r="N30" s="45">
        <v>0</v>
      </c>
      <c r="O30" s="49">
        <f t="shared" si="9"/>
        <v>0</v>
      </c>
      <c r="P30" s="49">
        <f>IFERROR(N30/M30, 0)</f>
        <v>0</v>
      </c>
      <c r="Q30" s="45">
        <v>0</v>
      </c>
      <c r="R30" s="45">
        <v>0</v>
      </c>
      <c r="S30" s="49">
        <f t="shared" si="11"/>
        <v>0</v>
      </c>
      <c r="T30" s="49">
        <f t="shared" si="0"/>
        <v>0</v>
      </c>
      <c r="U30" s="45">
        <v>0</v>
      </c>
      <c r="V30" s="45">
        <v>0</v>
      </c>
      <c r="W30" s="49">
        <f t="shared" si="12"/>
        <v>0</v>
      </c>
      <c r="X30" s="49">
        <f t="shared" si="1"/>
        <v>0</v>
      </c>
      <c r="Y30" s="45">
        <v>1</v>
      </c>
      <c r="Z30" s="45">
        <v>0</v>
      </c>
      <c r="AA30" s="49">
        <f t="shared" si="13"/>
        <v>5.8823529411764705E-2</v>
      </c>
      <c r="AB30" s="49">
        <f t="shared" si="2"/>
        <v>0</v>
      </c>
      <c r="AC30" s="45">
        <v>0</v>
      </c>
      <c r="AD30" s="45">
        <v>0</v>
      </c>
      <c r="AE30" s="49">
        <f t="shared" si="14"/>
        <v>0</v>
      </c>
      <c r="AF30" s="90">
        <f t="shared" si="3"/>
        <v>0</v>
      </c>
      <c r="AG30" s="93">
        <f t="shared" si="15"/>
        <v>0.94117647058823528</v>
      </c>
      <c r="AH30" s="94">
        <f t="shared" si="15"/>
        <v>1</v>
      </c>
    </row>
    <row r="31" spans="1:34" ht="20.100000000000001" customHeight="1" x14ac:dyDescent="0.3">
      <c r="A31" s="142"/>
      <c r="B31" s="26" t="s">
        <v>394</v>
      </c>
      <c r="C31" s="69">
        <f t="shared" si="4"/>
        <v>11</v>
      </c>
      <c r="D31" s="69">
        <f t="shared" si="4"/>
        <v>1</v>
      </c>
      <c r="E31" s="45">
        <v>4</v>
      </c>
      <c r="F31" s="45">
        <v>1</v>
      </c>
      <c r="G31" s="49">
        <f t="shared" si="5"/>
        <v>0.36363636363636365</v>
      </c>
      <c r="H31" s="49">
        <f t="shared" ref="H31" si="46">IFERROR(F31/E31, 0)</f>
        <v>0.25</v>
      </c>
      <c r="I31" s="45">
        <v>4</v>
      </c>
      <c r="J31" s="45">
        <v>0</v>
      </c>
      <c r="K31" s="49">
        <f t="shared" si="7"/>
        <v>0.36363636363636365</v>
      </c>
      <c r="L31" s="49">
        <f t="shared" ref="L31" si="47">IFERROR(J31/I31, 0)</f>
        <v>0</v>
      </c>
      <c r="M31" s="45">
        <v>0</v>
      </c>
      <c r="N31" s="45">
        <v>0</v>
      </c>
      <c r="O31" s="49">
        <f t="shared" si="9"/>
        <v>0</v>
      </c>
      <c r="P31" s="49">
        <f t="shared" ref="P31" si="48">IFERROR(N31/M31, 0)</f>
        <v>0</v>
      </c>
      <c r="Q31" s="45">
        <v>0</v>
      </c>
      <c r="R31" s="45">
        <v>0</v>
      </c>
      <c r="S31" s="49">
        <f t="shared" si="11"/>
        <v>0</v>
      </c>
      <c r="T31" s="49">
        <f t="shared" si="0"/>
        <v>0</v>
      </c>
      <c r="U31" s="45">
        <v>0</v>
      </c>
      <c r="V31" s="45">
        <v>0</v>
      </c>
      <c r="W31" s="49">
        <f t="shared" si="12"/>
        <v>0</v>
      </c>
      <c r="X31" s="49">
        <f t="shared" si="1"/>
        <v>0</v>
      </c>
      <c r="Y31" s="45">
        <v>1</v>
      </c>
      <c r="Z31" s="45">
        <v>0</v>
      </c>
      <c r="AA31" s="49">
        <f t="shared" si="13"/>
        <v>9.0909090909090912E-2</v>
      </c>
      <c r="AB31" s="49">
        <f t="shared" si="2"/>
        <v>0</v>
      </c>
      <c r="AC31" s="45">
        <v>2</v>
      </c>
      <c r="AD31" s="45">
        <v>0</v>
      </c>
      <c r="AE31" s="49">
        <f t="shared" si="14"/>
        <v>0.18181818181818182</v>
      </c>
      <c r="AF31" s="90">
        <f t="shared" si="3"/>
        <v>0</v>
      </c>
      <c r="AG31" s="93">
        <f t="shared" si="15"/>
        <v>0.72727272727272729</v>
      </c>
      <c r="AH31" s="94">
        <f t="shared" si="15"/>
        <v>1</v>
      </c>
    </row>
    <row r="32" spans="1:34" ht="20.100000000000001" customHeight="1" x14ac:dyDescent="0.3">
      <c r="A32" s="141" t="s">
        <v>373</v>
      </c>
      <c r="B32" s="26" t="s">
        <v>385</v>
      </c>
      <c r="C32" s="69">
        <f t="shared" si="4"/>
        <v>16</v>
      </c>
      <c r="D32" s="69">
        <f t="shared" si="4"/>
        <v>0</v>
      </c>
      <c r="E32" s="45">
        <v>3</v>
      </c>
      <c r="F32" s="45">
        <v>0</v>
      </c>
      <c r="G32" s="49">
        <f t="shared" si="5"/>
        <v>0.1875</v>
      </c>
      <c r="H32" s="49">
        <f>IFERROR(F32/E32, 0)</f>
        <v>0</v>
      </c>
      <c r="I32" s="45">
        <v>6</v>
      </c>
      <c r="J32" s="45">
        <v>0</v>
      </c>
      <c r="K32" s="49">
        <f t="shared" si="7"/>
        <v>0.375</v>
      </c>
      <c r="L32" s="49">
        <f>IFERROR(J32/I32, 0)</f>
        <v>0</v>
      </c>
      <c r="M32" s="45">
        <v>5</v>
      </c>
      <c r="N32" s="45">
        <v>0</v>
      </c>
      <c r="O32" s="49">
        <f t="shared" si="9"/>
        <v>0.3125</v>
      </c>
      <c r="P32" s="49">
        <f>IFERROR(N32/M32, 0)</f>
        <v>0</v>
      </c>
      <c r="Q32" s="45">
        <v>0</v>
      </c>
      <c r="R32" s="45">
        <v>0</v>
      </c>
      <c r="S32" s="49">
        <f t="shared" si="11"/>
        <v>0</v>
      </c>
      <c r="T32" s="49">
        <f t="shared" si="0"/>
        <v>0</v>
      </c>
      <c r="U32" s="45">
        <v>0</v>
      </c>
      <c r="V32" s="45">
        <v>0</v>
      </c>
      <c r="W32" s="49">
        <f t="shared" si="12"/>
        <v>0</v>
      </c>
      <c r="X32" s="49">
        <f t="shared" si="1"/>
        <v>0</v>
      </c>
      <c r="Y32" s="45">
        <v>2</v>
      </c>
      <c r="Z32" s="45">
        <v>0</v>
      </c>
      <c r="AA32" s="49">
        <f t="shared" si="13"/>
        <v>0.125</v>
      </c>
      <c r="AB32" s="49">
        <f t="shared" si="2"/>
        <v>0</v>
      </c>
      <c r="AC32" s="45">
        <v>0</v>
      </c>
      <c r="AD32" s="45">
        <v>0</v>
      </c>
      <c r="AE32" s="49">
        <f t="shared" si="14"/>
        <v>0</v>
      </c>
      <c r="AF32" s="90">
        <f t="shared" si="3"/>
        <v>0</v>
      </c>
      <c r="AG32" s="93">
        <f t="shared" si="15"/>
        <v>0.5625</v>
      </c>
      <c r="AH32" s="94" t="e">
        <f t="shared" si="15"/>
        <v>#DIV/0!</v>
      </c>
    </row>
    <row r="33" spans="1:34" ht="20.100000000000001" customHeight="1" x14ac:dyDescent="0.3">
      <c r="A33" s="142"/>
      <c r="B33" s="26" t="s">
        <v>394</v>
      </c>
      <c r="C33" s="69">
        <f t="shared" si="4"/>
        <v>18</v>
      </c>
      <c r="D33" s="69">
        <f t="shared" si="4"/>
        <v>1</v>
      </c>
      <c r="E33" s="45">
        <v>12</v>
      </c>
      <c r="F33" s="45">
        <v>1</v>
      </c>
      <c r="G33" s="49">
        <f t="shared" si="5"/>
        <v>0.66666666666666663</v>
      </c>
      <c r="H33" s="49">
        <f t="shared" ref="H33" si="49">IFERROR(F33/E33, 0)</f>
        <v>8.3333333333333329E-2</v>
      </c>
      <c r="I33" s="45">
        <v>1</v>
      </c>
      <c r="J33" s="45">
        <v>0</v>
      </c>
      <c r="K33" s="49">
        <f t="shared" si="7"/>
        <v>5.5555555555555552E-2</v>
      </c>
      <c r="L33" s="49">
        <f t="shared" ref="L33" si="50">IFERROR(J33/I33, 0)</f>
        <v>0</v>
      </c>
      <c r="M33" s="45">
        <v>3</v>
      </c>
      <c r="N33" s="45">
        <v>0</v>
      </c>
      <c r="O33" s="49">
        <f t="shared" si="9"/>
        <v>0.16666666666666666</v>
      </c>
      <c r="P33" s="49">
        <f t="shared" ref="P33" si="51">IFERROR(N33/M33, 0)</f>
        <v>0</v>
      </c>
      <c r="Q33" s="45">
        <v>1</v>
      </c>
      <c r="R33" s="45">
        <v>0</v>
      </c>
      <c r="S33" s="49">
        <f t="shared" si="11"/>
        <v>5.5555555555555552E-2</v>
      </c>
      <c r="T33" s="49">
        <f t="shared" si="0"/>
        <v>0</v>
      </c>
      <c r="U33" s="45">
        <v>0</v>
      </c>
      <c r="V33" s="45">
        <v>0</v>
      </c>
      <c r="W33" s="49">
        <f t="shared" si="12"/>
        <v>0</v>
      </c>
      <c r="X33" s="49">
        <f t="shared" si="1"/>
        <v>0</v>
      </c>
      <c r="Y33" s="45">
        <v>1</v>
      </c>
      <c r="Z33" s="45">
        <v>0</v>
      </c>
      <c r="AA33" s="49">
        <f t="shared" si="13"/>
        <v>5.5555555555555552E-2</v>
      </c>
      <c r="AB33" s="49">
        <f t="shared" si="2"/>
        <v>0</v>
      </c>
      <c r="AC33" s="45">
        <v>0</v>
      </c>
      <c r="AD33" s="45">
        <v>0</v>
      </c>
      <c r="AE33" s="49">
        <f t="shared" si="14"/>
        <v>0</v>
      </c>
      <c r="AF33" s="90">
        <f t="shared" si="3"/>
        <v>0</v>
      </c>
      <c r="AG33" s="93">
        <f t="shared" si="15"/>
        <v>0.72222222222222221</v>
      </c>
      <c r="AH33" s="94">
        <f t="shared" si="15"/>
        <v>1</v>
      </c>
    </row>
    <row r="34" spans="1:34" ht="20.100000000000001" customHeight="1" x14ac:dyDescent="0.3">
      <c r="A34" s="141" t="s">
        <v>372</v>
      </c>
      <c r="B34" s="26" t="s">
        <v>385</v>
      </c>
      <c r="C34" s="69">
        <f t="shared" si="4"/>
        <v>18</v>
      </c>
      <c r="D34" s="69">
        <f t="shared" si="4"/>
        <v>1</v>
      </c>
      <c r="E34" s="45">
        <v>12</v>
      </c>
      <c r="F34" s="45">
        <v>0</v>
      </c>
      <c r="G34" s="49">
        <f t="shared" si="5"/>
        <v>0.66666666666666663</v>
      </c>
      <c r="H34" s="49">
        <f>IFERROR(F34/E34, 0)</f>
        <v>0</v>
      </c>
      <c r="I34" s="45">
        <v>4</v>
      </c>
      <c r="J34" s="45">
        <v>0</v>
      </c>
      <c r="K34" s="49">
        <f t="shared" si="7"/>
        <v>0.22222222222222221</v>
      </c>
      <c r="L34" s="49">
        <f>IFERROR(J34/I34, 0)</f>
        <v>0</v>
      </c>
      <c r="M34" s="45">
        <v>0</v>
      </c>
      <c r="N34" s="45">
        <v>0</v>
      </c>
      <c r="O34" s="49">
        <f t="shared" si="9"/>
        <v>0</v>
      </c>
      <c r="P34" s="49">
        <f>IFERROR(N34/M34, 0)</f>
        <v>0</v>
      </c>
      <c r="Q34" s="45">
        <v>1</v>
      </c>
      <c r="R34" s="45">
        <v>0</v>
      </c>
      <c r="S34" s="49">
        <f t="shared" si="11"/>
        <v>5.5555555555555552E-2</v>
      </c>
      <c r="T34" s="49">
        <f t="shared" si="0"/>
        <v>0</v>
      </c>
      <c r="U34" s="45">
        <v>0</v>
      </c>
      <c r="V34" s="45">
        <v>0</v>
      </c>
      <c r="W34" s="49">
        <f t="shared" si="12"/>
        <v>0</v>
      </c>
      <c r="X34" s="49">
        <f t="shared" si="1"/>
        <v>0</v>
      </c>
      <c r="Y34" s="45">
        <v>1</v>
      </c>
      <c r="Z34" s="45">
        <v>1</v>
      </c>
      <c r="AA34" s="49">
        <f t="shared" si="13"/>
        <v>5.5555555555555552E-2</v>
      </c>
      <c r="AB34" s="49">
        <f t="shared" si="2"/>
        <v>1</v>
      </c>
      <c r="AC34" s="45">
        <v>0</v>
      </c>
      <c r="AD34" s="45">
        <v>0</v>
      </c>
      <c r="AE34" s="49">
        <f t="shared" si="14"/>
        <v>0</v>
      </c>
      <c r="AF34" s="90">
        <f t="shared" si="3"/>
        <v>0</v>
      </c>
      <c r="AG34" s="93">
        <f t="shared" si="15"/>
        <v>0.88888888888888884</v>
      </c>
      <c r="AH34" s="94">
        <f t="shared" si="15"/>
        <v>0</v>
      </c>
    </row>
    <row r="35" spans="1:34" ht="20.100000000000001" customHeight="1" x14ac:dyDescent="0.3">
      <c r="A35" s="142"/>
      <c r="B35" s="26" t="s">
        <v>394</v>
      </c>
      <c r="C35" s="69">
        <f t="shared" si="4"/>
        <v>16</v>
      </c>
      <c r="D35" s="69">
        <f t="shared" si="4"/>
        <v>1</v>
      </c>
      <c r="E35" s="45">
        <v>3</v>
      </c>
      <c r="F35" s="45">
        <v>0</v>
      </c>
      <c r="G35" s="49">
        <f t="shared" si="5"/>
        <v>0.1875</v>
      </c>
      <c r="H35" s="49">
        <f t="shared" ref="H35" si="52">IFERROR(F35/E35, 0)</f>
        <v>0</v>
      </c>
      <c r="I35" s="45">
        <v>5</v>
      </c>
      <c r="J35" s="45">
        <v>0</v>
      </c>
      <c r="K35" s="49">
        <f t="shared" si="7"/>
        <v>0.3125</v>
      </c>
      <c r="L35" s="49">
        <f t="shared" ref="L35" si="53">IFERROR(J35/I35, 0)</f>
        <v>0</v>
      </c>
      <c r="M35" s="45">
        <v>0</v>
      </c>
      <c r="N35" s="45">
        <v>0</v>
      </c>
      <c r="O35" s="49">
        <f t="shared" si="9"/>
        <v>0</v>
      </c>
      <c r="P35" s="49">
        <f t="shared" ref="P35" si="54">IFERROR(N35/M35, 0)</f>
        <v>0</v>
      </c>
      <c r="Q35" s="45">
        <v>0</v>
      </c>
      <c r="R35" s="45">
        <v>0</v>
      </c>
      <c r="S35" s="49">
        <f t="shared" si="11"/>
        <v>0</v>
      </c>
      <c r="T35" s="49">
        <f t="shared" si="0"/>
        <v>0</v>
      </c>
      <c r="U35" s="45">
        <v>0</v>
      </c>
      <c r="V35" s="45">
        <v>0</v>
      </c>
      <c r="W35" s="49">
        <f t="shared" si="12"/>
        <v>0</v>
      </c>
      <c r="X35" s="49">
        <f t="shared" si="1"/>
        <v>0</v>
      </c>
      <c r="Y35" s="45">
        <v>7</v>
      </c>
      <c r="Z35" s="45">
        <v>0</v>
      </c>
      <c r="AA35" s="49">
        <f t="shared" si="13"/>
        <v>0.4375</v>
      </c>
      <c r="AB35" s="49">
        <f t="shared" si="2"/>
        <v>0</v>
      </c>
      <c r="AC35" s="45">
        <v>1</v>
      </c>
      <c r="AD35" s="45">
        <v>1</v>
      </c>
      <c r="AE35" s="49">
        <f t="shared" si="14"/>
        <v>6.25E-2</v>
      </c>
      <c r="AF35" s="90">
        <f t="shared" si="3"/>
        <v>1</v>
      </c>
      <c r="AG35" s="93">
        <f t="shared" si="15"/>
        <v>0.5</v>
      </c>
      <c r="AH35" s="94">
        <f t="shared" si="15"/>
        <v>0</v>
      </c>
    </row>
    <row r="36" spans="1:34" ht="20.100000000000001" customHeight="1" x14ac:dyDescent="0.3">
      <c r="A36" s="141" t="s">
        <v>157</v>
      </c>
      <c r="B36" s="26" t="s">
        <v>385</v>
      </c>
      <c r="C36" s="69">
        <f t="shared" si="4"/>
        <v>27</v>
      </c>
      <c r="D36" s="69">
        <f t="shared" si="4"/>
        <v>10</v>
      </c>
      <c r="E36" s="45">
        <v>25</v>
      </c>
      <c r="F36" s="45">
        <v>9</v>
      </c>
      <c r="G36" s="49">
        <f t="shared" si="5"/>
        <v>0.92592592592592593</v>
      </c>
      <c r="H36" s="49">
        <f>IFERROR(F36/E36, 0)</f>
        <v>0.36</v>
      </c>
      <c r="I36" s="45">
        <v>1</v>
      </c>
      <c r="J36" s="45">
        <v>1</v>
      </c>
      <c r="K36" s="49">
        <f t="shared" si="7"/>
        <v>3.7037037037037035E-2</v>
      </c>
      <c r="L36" s="49">
        <f>IFERROR(J36/I36, 0)</f>
        <v>1</v>
      </c>
      <c r="M36" s="45">
        <v>0</v>
      </c>
      <c r="N36" s="45">
        <v>0</v>
      </c>
      <c r="O36" s="49">
        <f t="shared" si="9"/>
        <v>0</v>
      </c>
      <c r="P36" s="49">
        <f>IFERROR(N36/M36, 0)</f>
        <v>0</v>
      </c>
      <c r="Q36" s="45">
        <v>0</v>
      </c>
      <c r="R36" s="45">
        <v>0</v>
      </c>
      <c r="S36" s="49">
        <f t="shared" si="11"/>
        <v>0</v>
      </c>
      <c r="T36" s="49">
        <f t="shared" si="0"/>
        <v>0</v>
      </c>
      <c r="U36" s="45">
        <v>1</v>
      </c>
      <c r="V36" s="45">
        <v>0</v>
      </c>
      <c r="W36" s="49">
        <f t="shared" si="12"/>
        <v>3.7037037037037035E-2</v>
      </c>
      <c r="X36" s="49">
        <f t="shared" si="1"/>
        <v>0</v>
      </c>
      <c r="Y36" s="45">
        <v>0</v>
      </c>
      <c r="Z36" s="45">
        <v>0</v>
      </c>
      <c r="AA36" s="49">
        <f t="shared" si="13"/>
        <v>0</v>
      </c>
      <c r="AB36" s="49">
        <f t="shared" si="2"/>
        <v>0</v>
      </c>
      <c r="AC36" s="45">
        <v>0</v>
      </c>
      <c r="AD36" s="45">
        <v>0</v>
      </c>
      <c r="AE36" s="49">
        <f t="shared" si="14"/>
        <v>0</v>
      </c>
      <c r="AF36" s="90">
        <f t="shared" si="3"/>
        <v>0</v>
      </c>
      <c r="AG36" s="93">
        <f t="shared" si="15"/>
        <v>0.96296296296296291</v>
      </c>
      <c r="AH36" s="94">
        <f t="shared" si="15"/>
        <v>1</v>
      </c>
    </row>
    <row r="37" spans="1:34" ht="20.100000000000001" customHeight="1" x14ac:dyDescent="0.3">
      <c r="A37" s="142"/>
      <c r="B37" s="26" t="s">
        <v>394</v>
      </c>
      <c r="C37" s="69">
        <f t="shared" si="4"/>
        <v>25</v>
      </c>
      <c r="D37" s="69">
        <f t="shared" si="4"/>
        <v>14</v>
      </c>
      <c r="E37" s="45">
        <v>21</v>
      </c>
      <c r="F37" s="45">
        <v>10</v>
      </c>
      <c r="G37" s="49">
        <f t="shared" si="5"/>
        <v>0.84</v>
      </c>
      <c r="H37" s="49">
        <f t="shared" ref="H37" si="55">IFERROR(F37/E37, 0)</f>
        <v>0.47619047619047616</v>
      </c>
      <c r="I37" s="45">
        <v>1</v>
      </c>
      <c r="J37" s="45">
        <v>1</v>
      </c>
      <c r="K37" s="49">
        <f t="shared" si="7"/>
        <v>0.04</v>
      </c>
      <c r="L37" s="49">
        <f t="shared" ref="L37" si="56">IFERROR(J37/I37, 0)</f>
        <v>1</v>
      </c>
      <c r="M37" s="45">
        <v>0</v>
      </c>
      <c r="N37" s="45">
        <v>0</v>
      </c>
      <c r="O37" s="49">
        <f t="shared" si="9"/>
        <v>0</v>
      </c>
      <c r="P37" s="49">
        <f t="shared" ref="P37" si="57">IFERROR(N37/M37, 0)</f>
        <v>0</v>
      </c>
      <c r="Q37" s="45">
        <v>0</v>
      </c>
      <c r="R37" s="45">
        <v>0</v>
      </c>
      <c r="S37" s="49">
        <f t="shared" si="11"/>
        <v>0</v>
      </c>
      <c r="T37" s="49">
        <f t="shared" si="0"/>
        <v>0</v>
      </c>
      <c r="U37" s="45">
        <v>0</v>
      </c>
      <c r="V37" s="45">
        <v>0</v>
      </c>
      <c r="W37" s="49">
        <f t="shared" si="12"/>
        <v>0</v>
      </c>
      <c r="X37" s="49">
        <f t="shared" si="1"/>
        <v>0</v>
      </c>
      <c r="Y37" s="45">
        <v>2</v>
      </c>
      <c r="Z37" s="45">
        <v>2</v>
      </c>
      <c r="AA37" s="49">
        <f t="shared" si="13"/>
        <v>0.08</v>
      </c>
      <c r="AB37" s="49">
        <f t="shared" si="2"/>
        <v>1</v>
      </c>
      <c r="AC37" s="45">
        <v>1</v>
      </c>
      <c r="AD37" s="45">
        <v>1</v>
      </c>
      <c r="AE37" s="49">
        <f t="shared" si="14"/>
        <v>0.04</v>
      </c>
      <c r="AF37" s="90">
        <f t="shared" si="3"/>
        <v>1</v>
      </c>
      <c r="AG37" s="93">
        <f t="shared" si="15"/>
        <v>0.88</v>
      </c>
      <c r="AH37" s="94">
        <f t="shared" si="15"/>
        <v>0.7857142857142857</v>
      </c>
    </row>
    <row r="38" spans="1:34" ht="20.100000000000001" customHeight="1" x14ac:dyDescent="0.3">
      <c r="A38" s="141" t="s">
        <v>156</v>
      </c>
      <c r="B38" s="26" t="s">
        <v>385</v>
      </c>
      <c r="C38" s="69">
        <f t="shared" si="4"/>
        <v>19</v>
      </c>
      <c r="D38" s="69">
        <f t="shared" si="4"/>
        <v>10</v>
      </c>
      <c r="E38" s="45">
        <v>17</v>
      </c>
      <c r="F38" s="45">
        <v>8</v>
      </c>
      <c r="G38" s="49">
        <f t="shared" si="5"/>
        <v>0.89473684210526316</v>
      </c>
      <c r="H38" s="49">
        <f>IFERROR(F38/E38, 0)</f>
        <v>0.47058823529411764</v>
      </c>
      <c r="I38" s="45">
        <v>2</v>
      </c>
      <c r="J38" s="45">
        <v>2</v>
      </c>
      <c r="K38" s="49">
        <f t="shared" si="7"/>
        <v>0.10526315789473684</v>
      </c>
      <c r="L38" s="49">
        <f>IFERROR(J38/I38, 0)</f>
        <v>1</v>
      </c>
      <c r="M38" s="45">
        <v>0</v>
      </c>
      <c r="N38" s="45">
        <v>0</v>
      </c>
      <c r="O38" s="49">
        <f t="shared" si="9"/>
        <v>0</v>
      </c>
      <c r="P38" s="49">
        <f>IFERROR(N38/M38, 0)</f>
        <v>0</v>
      </c>
      <c r="Q38" s="45">
        <v>0</v>
      </c>
      <c r="R38" s="45">
        <v>0</v>
      </c>
      <c r="S38" s="49">
        <f t="shared" si="11"/>
        <v>0</v>
      </c>
      <c r="T38" s="49">
        <f t="shared" si="0"/>
        <v>0</v>
      </c>
      <c r="U38" s="45">
        <v>0</v>
      </c>
      <c r="V38" s="45">
        <v>0</v>
      </c>
      <c r="W38" s="49">
        <f t="shared" si="12"/>
        <v>0</v>
      </c>
      <c r="X38" s="49">
        <f t="shared" si="1"/>
        <v>0</v>
      </c>
      <c r="Y38" s="45">
        <v>0</v>
      </c>
      <c r="Z38" s="45">
        <v>0</v>
      </c>
      <c r="AA38" s="49">
        <f t="shared" si="13"/>
        <v>0</v>
      </c>
      <c r="AB38" s="49">
        <f t="shared" si="2"/>
        <v>0</v>
      </c>
      <c r="AC38" s="45">
        <v>0</v>
      </c>
      <c r="AD38" s="45">
        <v>0</v>
      </c>
      <c r="AE38" s="49">
        <f t="shared" si="14"/>
        <v>0</v>
      </c>
      <c r="AF38" s="90">
        <f t="shared" si="3"/>
        <v>0</v>
      </c>
      <c r="AG38" s="93">
        <f t="shared" si="15"/>
        <v>1</v>
      </c>
      <c r="AH38" s="94">
        <f t="shared" si="15"/>
        <v>1</v>
      </c>
    </row>
    <row r="39" spans="1:34" ht="20.100000000000001" customHeight="1" x14ac:dyDescent="0.3">
      <c r="A39" s="142"/>
      <c r="B39" s="26" t="s">
        <v>394</v>
      </c>
      <c r="C39" s="69">
        <f t="shared" si="4"/>
        <v>22</v>
      </c>
      <c r="D39" s="69">
        <f t="shared" si="4"/>
        <v>9</v>
      </c>
      <c r="E39" s="45">
        <v>18</v>
      </c>
      <c r="F39" s="45">
        <v>6</v>
      </c>
      <c r="G39" s="49">
        <f t="shared" si="5"/>
        <v>0.81818181818181823</v>
      </c>
      <c r="H39" s="49">
        <f t="shared" ref="H39" si="58">IFERROR(F39/E39, 0)</f>
        <v>0.33333333333333331</v>
      </c>
      <c r="I39" s="45">
        <v>3</v>
      </c>
      <c r="J39" s="45">
        <v>2</v>
      </c>
      <c r="K39" s="49">
        <f t="shared" si="7"/>
        <v>0.13636363636363635</v>
      </c>
      <c r="L39" s="49">
        <f t="shared" ref="L39" si="59">IFERROR(J39/I39, 0)</f>
        <v>0.66666666666666663</v>
      </c>
      <c r="M39" s="45">
        <v>0</v>
      </c>
      <c r="N39" s="45">
        <v>0</v>
      </c>
      <c r="O39" s="49">
        <f t="shared" si="9"/>
        <v>0</v>
      </c>
      <c r="P39" s="49">
        <f t="shared" ref="P39" si="60">IFERROR(N39/M39, 0)</f>
        <v>0</v>
      </c>
      <c r="Q39" s="45">
        <v>0</v>
      </c>
      <c r="R39" s="45">
        <v>0</v>
      </c>
      <c r="S39" s="49">
        <f t="shared" si="11"/>
        <v>0</v>
      </c>
      <c r="T39" s="49">
        <f t="shared" si="0"/>
        <v>0</v>
      </c>
      <c r="U39" s="45">
        <v>0</v>
      </c>
      <c r="V39" s="45">
        <v>0</v>
      </c>
      <c r="W39" s="49">
        <f t="shared" si="12"/>
        <v>0</v>
      </c>
      <c r="X39" s="49">
        <f t="shared" si="1"/>
        <v>0</v>
      </c>
      <c r="Y39" s="45">
        <v>1</v>
      </c>
      <c r="Z39" s="45">
        <v>1</v>
      </c>
      <c r="AA39" s="49">
        <f t="shared" si="13"/>
        <v>4.5454545454545456E-2</v>
      </c>
      <c r="AB39" s="49">
        <f t="shared" si="2"/>
        <v>1</v>
      </c>
      <c r="AC39" s="45">
        <v>0</v>
      </c>
      <c r="AD39" s="45">
        <v>0</v>
      </c>
      <c r="AE39" s="49">
        <f t="shared" si="14"/>
        <v>0</v>
      </c>
      <c r="AF39" s="90">
        <f t="shared" si="3"/>
        <v>0</v>
      </c>
      <c r="AG39" s="93">
        <f t="shared" si="15"/>
        <v>0.95454545454545459</v>
      </c>
      <c r="AH39" s="94">
        <f t="shared" si="15"/>
        <v>0.88888888888888884</v>
      </c>
    </row>
    <row r="40" spans="1:34" ht="20.100000000000001" customHeight="1" x14ac:dyDescent="0.3">
      <c r="A40" s="141">
        <f>'[1]Fiche 6c'!A39</f>
        <v>0</v>
      </c>
      <c r="B40" s="26" t="s">
        <v>385</v>
      </c>
      <c r="C40" s="69">
        <f t="shared" si="4"/>
        <v>0</v>
      </c>
      <c r="D40" s="69">
        <f t="shared" si="4"/>
        <v>0</v>
      </c>
      <c r="E40" s="45"/>
      <c r="F40" s="45"/>
      <c r="G40" s="49">
        <f t="shared" si="5"/>
        <v>0</v>
      </c>
      <c r="H40" s="49">
        <f>IFERROR(F40/E40, 0)</f>
        <v>0</v>
      </c>
      <c r="I40" s="45"/>
      <c r="J40" s="45"/>
      <c r="K40" s="49">
        <f t="shared" si="7"/>
        <v>0</v>
      </c>
      <c r="L40" s="49">
        <f>IFERROR(J40/I40, 0)</f>
        <v>0</v>
      </c>
      <c r="M40" s="45"/>
      <c r="N40" s="45"/>
      <c r="O40" s="49">
        <f t="shared" si="9"/>
        <v>0</v>
      </c>
      <c r="P40" s="49">
        <f>IFERROR(N40/M40, 0)</f>
        <v>0</v>
      </c>
      <c r="Q40" s="45"/>
      <c r="R40" s="45"/>
      <c r="S40" s="49">
        <f t="shared" si="11"/>
        <v>0</v>
      </c>
      <c r="T40" s="49">
        <f t="shared" si="0"/>
        <v>0</v>
      </c>
      <c r="U40" s="45"/>
      <c r="V40" s="45"/>
      <c r="W40" s="49">
        <f t="shared" si="12"/>
        <v>0</v>
      </c>
      <c r="X40" s="49">
        <f t="shared" si="1"/>
        <v>0</v>
      </c>
      <c r="Y40" s="45"/>
      <c r="Z40" s="45"/>
      <c r="AA40" s="49">
        <f t="shared" si="13"/>
        <v>0</v>
      </c>
      <c r="AB40" s="49">
        <f t="shared" si="2"/>
        <v>0</v>
      </c>
      <c r="AC40" s="45"/>
      <c r="AD40" s="45"/>
      <c r="AE40" s="49">
        <f t="shared" si="14"/>
        <v>0</v>
      </c>
      <c r="AF40" s="90">
        <f t="shared" si="3"/>
        <v>0</v>
      </c>
      <c r="AG40" s="93" t="e">
        <f t="shared" si="15"/>
        <v>#DIV/0!</v>
      </c>
      <c r="AH40" s="94" t="e">
        <f t="shared" si="15"/>
        <v>#DIV/0!</v>
      </c>
    </row>
    <row r="41" spans="1:34" ht="20.100000000000001" customHeight="1" x14ac:dyDescent="0.3">
      <c r="A41" s="142"/>
      <c r="B41" s="26" t="s">
        <v>394</v>
      </c>
      <c r="C41" s="69">
        <f t="shared" si="4"/>
        <v>0</v>
      </c>
      <c r="D41" s="69">
        <f t="shared" si="4"/>
        <v>0</v>
      </c>
      <c r="E41" s="45"/>
      <c r="F41" s="45"/>
      <c r="G41" s="49">
        <f t="shared" si="5"/>
        <v>0</v>
      </c>
      <c r="H41" s="49">
        <f t="shared" ref="H41" si="61">IFERROR(F41/E41, 0)</f>
        <v>0</v>
      </c>
      <c r="I41" s="45"/>
      <c r="J41" s="45"/>
      <c r="K41" s="49">
        <f t="shared" si="7"/>
        <v>0</v>
      </c>
      <c r="L41" s="49">
        <f t="shared" ref="L41" si="62">IFERROR(J41/I41, 0)</f>
        <v>0</v>
      </c>
      <c r="M41" s="45"/>
      <c r="N41" s="45"/>
      <c r="O41" s="49">
        <f t="shared" si="9"/>
        <v>0</v>
      </c>
      <c r="P41" s="49">
        <f t="shared" ref="P41" si="63">IFERROR(N41/M41, 0)</f>
        <v>0</v>
      </c>
      <c r="Q41" s="45"/>
      <c r="R41" s="45"/>
      <c r="S41" s="49">
        <f t="shared" si="11"/>
        <v>0</v>
      </c>
      <c r="T41" s="49">
        <f t="shared" si="0"/>
        <v>0</v>
      </c>
      <c r="U41" s="45"/>
      <c r="V41" s="45"/>
      <c r="W41" s="49">
        <f t="shared" si="12"/>
        <v>0</v>
      </c>
      <c r="X41" s="49">
        <f t="shared" si="1"/>
        <v>0</v>
      </c>
      <c r="Y41" s="45"/>
      <c r="Z41" s="45"/>
      <c r="AA41" s="49">
        <f t="shared" si="13"/>
        <v>0</v>
      </c>
      <c r="AB41" s="49">
        <f t="shared" si="2"/>
        <v>0</v>
      </c>
      <c r="AC41" s="45"/>
      <c r="AD41" s="45"/>
      <c r="AE41" s="49">
        <f t="shared" si="14"/>
        <v>0</v>
      </c>
      <c r="AF41" s="90">
        <f t="shared" si="3"/>
        <v>0</v>
      </c>
      <c r="AG41" s="93" t="e">
        <f t="shared" si="15"/>
        <v>#DIV/0!</v>
      </c>
      <c r="AH41" s="94" t="e">
        <f t="shared" si="15"/>
        <v>#DIV/0!</v>
      </c>
    </row>
    <row r="42" spans="1:34" ht="20.100000000000001" customHeight="1" x14ac:dyDescent="0.3">
      <c r="A42" s="141">
        <f>'[1]Fiche 6c'!A41</f>
        <v>0</v>
      </c>
      <c r="B42" s="26" t="s">
        <v>385</v>
      </c>
      <c r="C42" s="69">
        <f t="shared" si="4"/>
        <v>0</v>
      </c>
      <c r="D42" s="69">
        <f t="shared" si="4"/>
        <v>0</v>
      </c>
      <c r="E42" s="45"/>
      <c r="F42" s="45"/>
      <c r="G42" s="49">
        <f t="shared" si="5"/>
        <v>0</v>
      </c>
      <c r="H42" s="49">
        <f>IFERROR(F42/E42, 0)</f>
        <v>0</v>
      </c>
      <c r="I42" s="45"/>
      <c r="J42" s="45"/>
      <c r="K42" s="49">
        <f t="shared" si="7"/>
        <v>0</v>
      </c>
      <c r="L42" s="49">
        <f>IFERROR(J42/I42, 0)</f>
        <v>0</v>
      </c>
      <c r="M42" s="45"/>
      <c r="N42" s="45"/>
      <c r="O42" s="49">
        <f t="shared" si="9"/>
        <v>0</v>
      </c>
      <c r="P42" s="49">
        <f>IFERROR(N42/M42, 0)</f>
        <v>0</v>
      </c>
      <c r="Q42" s="45"/>
      <c r="R42" s="45"/>
      <c r="S42" s="49">
        <f t="shared" si="11"/>
        <v>0</v>
      </c>
      <c r="T42" s="49">
        <f t="shared" si="0"/>
        <v>0</v>
      </c>
      <c r="U42" s="45"/>
      <c r="V42" s="45"/>
      <c r="W42" s="49">
        <f t="shared" si="12"/>
        <v>0</v>
      </c>
      <c r="X42" s="49">
        <f t="shared" si="1"/>
        <v>0</v>
      </c>
      <c r="Y42" s="45"/>
      <c r="Z42" s="45"/>
      <c r="AA42" s="49">
        <f t="shared" si="13"/>
        <v>0</v>
      </c>
      <c r="AB42" s="49">
        <f t="shared" si="2"/>
        <v>0</v>
      </c>
      <c r="AC42" s="45"/>
      <c r="AD42" s="45"/>
      <c r="AE42" s="49">
        <f t="shared" si="14"/>
        <v>0</v>
      </c>
      <c r="AF42" s="90">
        <f t="shared" si="3"/>
        <v>0</v>
      </c>
      <c r="AG42" s="93" t="e">
        <f t="shared" si="15"/>
        <v>#DIV/0!</v>
      </c>
      <c r="AH42" s="94" t="e">
        <f t="shared" si="15"/>
        <v>#DIV/0!</v>
      </c>
    </row>
    <row r="43" spans="1:34" ht="20.100000000000001" customHeight="1" x14ac:dyDescent="0.3">
      <c r="A43" s="142"/>
      <c r="B43" s="26" t="s">
        <v>394</v>
      </c>
      <c r="C43" s="69">
        <f t="shared" si="4"/>
        <v>0</v>
      </c>
      <c r="D43" s="69">
        <f t="shared" si="4"/>
        <v>0</v>
      </c>
      <c r="E43" s="45"/>
      <c r="F43" s="45"/>
      <c r="G43" s="49">
        <f t="shared" si="5"/>
        <v>0</v>
      </c>
      <c r="H43" s="49">
        <f t="shared" ref="H43" si="64">IFERROR(F43/E43, 0)</f>
        <v>0</v>
      </c>
      <c r="I43" s="45"/>
      <c r="J43" s="45"/>
      <c r="K43" s="49">
        <f t="shared" si="7"/>
        <v>0</v>
      </c>
      <c r="L43" s="49">
        <f t="shared" ref="L43" si="65">IFERROR(J43/I43, 0)</f>
        <v>0</v>
      </c>
      <c r="M43" s="45"/>
      <c r="N43" s="45"/>
      <c r="O43" s="49">
        <f t="shared" si="9"/>
        <v>0</v>
      </c>
      <c r="P43" s="49">
        <f t="shared" ref="P43" si="66">IFERROR(N43/M43, 0)</f>
        <v>0</v>
      </c>
      <c r="Q43" s="45"/>
      <c r="R43" s="45"/>
      <c r="S43" s="49">
        <f t="shared" si="11"/>
        <v>0</v>
      </c>
      <c r="T43" s="49">
        <f t="shared" si="0"/>
        <v>0</v>
      </c>
      <c r="U43" s="45"/>
      <c r="V43" s="45"/>
      <c r="W43" s="49">
        <f t="shared" si="12"/>
        <v>0</v>
      </c>
      <c r="X43" s="49">
        <f t="shared" si="1"/>
        <v>0</v>
      </c>
      <c r="Y43" s="45"/>
      <c r="Z43" s="45"/>
      <c r="AA43" s="49">
        <f t="shared" si="13"/>
        <v>0</v>
      </c>
      <c r="AB43" s="49">
        <f t="shared" si="2"/>
        <v>0</v>
      </c>
      <c r="AC43" s="45"/>
      <c r="AD43" s="45"/>
      <c r="AE43" s="49">
        <f t="shared" si="14"/>
        <v>0</v>
      </c>
      <c r="AF43" s="90">
        <f t="shared" si="3"/>
        <v>0</v>
      </c>
      <c r="AG43" s="93" t="e">
        <f t="shared" si="15"/>
        <v>#DIV/0!</v>
      </c>
      <c r="AH43" s="94" t="e">
        <f t="shared" si="15"/>
        <v>#DIV/0!</v>
      </c>
    </row>
    <row r="44" spans="1:34" ht="20.100000000000001" customHeight="1" x14ac:dyDescent="0.3">
      <c r="A44" s="141">
        <f>'[1]Fiche 6c'!A43</f>
        <v>0</v>
      </c>
      <c r="B44" s="26" t="s">
        <v>385</v>
      </c>
      <c r="C44" s="69">
        <f t="shared" si="4"/>
        <v>0</v>
      </c>
      <c r="D44" s="69">
        <f t="shared" si="4"/>
        <v>0</v>
      </c>
      <c r="E44" s="45"/>
      <c r="F44" s="45"/>
      <c r="G44" s="49">
        <f t="shared" si="5"/>
        <v>0</v>
      </c>
      <c r="H44" s="49">
        <f>IFERROR(F44/E44, 0)</f>
        <v>0</v>
      </c>
      <c r="I44" s="45"/>
      <c r="J44" s="45"/>
      <c r="K44" s="49">
        <f t="shared" si="7"/>
        <v>0</v>
      </c>
      <c r="L44" s="49">
        <f>IFERROR(J44/I44, 0)</f>
        <v>0</v>
      </c>
      <c r="M44" s="45"/>
      <c r="N44" s="45"/>
      <c r="O44" s="49">
        <f t="shared" si="9"/>
        <v>0</v>
      </c>
      <c r="P44" s="49">
        <f>IFERROR(N44/M44, 0)</f>
        <v>0</v>
      </c>
      <c r="Q44" s="45"/>
      <c r="R44" s="45"/>
      <c r="S44" s="49">
        <f t="shared" si="11"/>
        <v>0</v>
      </c>
      <c r="T44" s="49">
        <f t="shared" si="0"/>
        <v>0</v>
      </c>
      <c r="U44" s="45"/>
      <c r="V44" s="45"/>
      <c r="W44" s="49">
        <f t="shared" si="12"/>
        <v>0</v>
      </c>
      <c r="X44" s="49">
        <f t="shared" si="1"/>
        <v>0</v>
      </c>
      <c r="Y44" s="45"/>
      <c r="Z44" s="45"/>
      <c r="AA44" s="49">
        <f t="shared" si="13"/>
        <v>0</v>
      </c>
      <c r="AB44" s="49">
        <f t="shared" si="2"/>
        <v>0</v>
      </c>
      <c r="AC44" s="45"/>
      <c r="AD44" s="45"/>
      <c r="AE44" s="49">
        <f t="shared" si="14"/>
        <v>0</v>
      </c>
      <c r="AF44" s="90">
        <f t="shared" si="3"/>
        <v>0</v>
      </c>
      <c r="AG44" s="93" t="e">
        <f t="shared" si="15"/>
        <v>#DIV/0!</v>
      </c>
      <c r="AH44" s="94" t="e">
        <f t="shared" si="15"/>
        <v>#DIV/0!</v>
      </c>
    </row>
    <row r="45" spans="1:34" ht="20.100000000000001" customHeight="1" x14ac:dyDescent="0.3">
      <c r="A45" s="142"/>
      <c r="B45" s="26" t="s">
        <v>394</v>
      </c>
      <c r="C45" s="69">
        <f t="shared" si="4"/>
        <v>0</v>
      </c>
      <c r="D45" s="69">
        <f t="shared" si="4"/>
        <v>0</v>
      </c>
      <c r="E45" s="45"/>
      <c r="F45" s="45"/>
      <c r="G45" s="49">
        <f t="shared" si="5"/>
        <v>0</v>
      </c>
      <c r="H45" s="49">
        <f t="shared" ref="H45" si="67">IFERROR(F45/E45, 0)</f>
        <v>0</v>
      </c>
      <c r="I45" s="45"/>
      <c r="J45" s="45"/>
      <c r="K45" s="49">
        <f t="shared" si="7"/>
        <v>0</v>
      </c>
      <c r="L45" s="49">
        <f t="shared" ref="L45" si="68">IFERROR(J45/I45, 0)</f>
        <v>0</v>
      </c>
      <c r="M45" s="45"/>
      <c r="N45" s="45"/>
      <c r="O45" s="49">
        <f t="shared" si="9"/>
        <v>0</v>
      </c>
      <c r="P45" s="49">
        <f t="shared" ref="P45" si="69">IFERROR(N45/M45, 0)</f>
        <v>0</v>
      </c>
      <c r="Q45" s="45"/>
      <c r="R45" s="45"/>
      <c r="S45" s="49">
        <f t="shared" si="11"/>
        <v>0</v>
      </c>
      <c r="T45" s="49">
        <f t="shared" si="0"/>
        <v>0</v>
      </c>
      <c r="U45" s="45"/>
      <c r="V45" s="45"/>
      <c r="W45" s="49">
        <f t="shared" si="12"/>
        <v>0</v>
      </c>
      <c r="X45" s="49">
        <f t="shared" si="1"/>
        <v>0</v>
      </c>
      <c r="Y45" s="45"/>
      <c r="Z45" s="45"/>
      <c r="AA45" s="49">
        <f t="shared" si="13"/>
        <v>0</v>
      </c>
      <c r="AB45" s="49">
        <f t="shared" si="2"/>
        <v>0</v>
      </c>
      <c r="AC45" s="45"/>
      <c r="AD45" s="45"/>
      <c r="AE45" s="49">
        <f t="shared" si="14"/>
        <v>0</v>
      </c>
      <c r="AF45" s="90">
        <f t="shared" si="3"/>
        <v>0</v>
      </c>
      <c r="AG45" s="93" t="e">
        <f t="shared" si="15"/>
        <v>#DIV/0!</v>
      </c>
      <c r="AH45" s="94" t="e">
        <f t="shared" si="15"/>
        <v>#DIV/0!</v>
      </c>
    </row>
    <row r="46" spans="1:34" ht="20.100000000000001" customHeight="1" x14ac:dyDescent="0.3">
      <c r="A46" s="141">
        <f>'[1]Fiche 6c'!A45</f>
        <v>0</v>
      </c>
      <c r="B46" s="26" t="s">
        <v>385</v>
      </c>
      <c r="C46" s="69">
        <f t="shared" si="4"/>
        <v>0</v>
      </c>
      <c r="D46" s="69">
        <f t="shared" si="4"/>
        <v>0</v>
      </c>
      <c r="E46" s="45"/>
      <c r="F46" s="45"/>
      <c r="G46" s="49">
        <f t="shared" si="5"/>
        <v>0</v>
      </c>
      <c r="H46" s="49">
        <f>IFERROR(F46/E46, 0)</f>
        <v>0</v>
      </c>
      <c r="I46" s="45"/>
      <c r="J46" s="45"/>
      <c r="K46" s="49">
        <f t="shared" si="7"/>
        <v>0</v>
      </c>
      <c r="L46" s="49">
        <f>IFERROR(J46/I46, 0)</f>
        <v>0</v>
      </c>
      <c r="M46" s="45"/>
      <c r="N46" s="45"/>
      <c r="O46" s="49">
        <f t="shared" si="9"/>
        <v>0</v>
      </c>
      <c r="P46" s="49">
        <f>IFERROR(N46/M46, 0)</f>
        <v>0</v>
      </c>
      <c r="Q46" s="45"/>
      <c r="R46" s="45"/>
      <c r="S46" s="49">
        <f t="shared" si="11"/>
        <v>0</v>
      </c>
      <c r="T46" s="49">
        <f t="shared" si="0"/>
        <v>0</v>
      </c>
      <c r="U46" s="45"/>
      <c r="V46" s="45"/>
      <c r="W46" s="49">
        <f t="shared" si="12"/>
        <v>0</v>
      </c>
      <c r="X46" s="49">
        <f t="shared" si="1"/>
        <v>0</v>
      </c>
      <c r="Y46" s="45"/>
      <c r="Z46" s="45"/>
      <c r="AA46" s="49">
        <f t="shared" si="13"/>
        <v>0</v>
      </c>
      <c r="AB46" s="49">
        <f t="shared" si="2"/>
        <v>0</v>
      </c>
      <c r="AC46" s="45"/>
      <c r="AD46" s="45"/>
      <c r="AE46" s="49">
        <f t="shared" si="14"/>
        <v>0</v>
      </c>
      <c r="AF46" s="90">
        <f t="shared" si="3"/>
        <v>0</v>
      </c>
      <c r="AG46" s="93" t="e">
        <f t="shared" si="15"/>
        <v>#DIV/0!</v>
      </c>
      <c r="AH46" s="94" t="e">
        <f t="shared" si="15"/>
        <v>#DIV/0!</v>
      </c>
    </row>
    <row r="47" spans="1:34" ht="20.100000000000001" customHeight="1" x14ac:dyDescent="0.3">
      <c r="A47" s="142"/>
      <c r="B47" s="26" t="s">
        <v>394</v>
      </c>
      <c r="C47" s="69">
        <f t="shared" si="4"/>
        <v>0</v>
      </c>
      <c r="D47" s="69">
        <f t="shared" si="4"/>
        <v>0</v>
      </c>
      <c r="E47" s="45"/>
      <c r="F47" s="45"/>
      <c r="G47" s="49">
        <f t="shared" si="5"/>
        <v>0</v>
      </c>
      <c r="H47" s="49">
        <f t="shared" ref="H47" si="70">IFERROR(F47/E47, 0)</f>
        <v>0</v>
      </c>
      <c r="I47" s="45"/>
      <c r="J47" s="45"/>
      <c r="K47" s="49">
        <f t="shared" si="7"/>
        <v>0</v>
      </c>
      <c r="L47" s="49">
        <f t="shared" ref="L47" si="71">IFERROR(J47/I47, 0)</f>
        <v>0</v>
      </c>
      <c r="M47" s="45"/>
      <c r="N47" s="45"/>
      <c r="O47" s="49">
        <f t="shared" si="9"/>
        <v>0</v>
      </c>
      <c r="P47" s="49">
        <f t="shared" ref="P47" si="72">IFERROR(N47/M47, 0)</f>
        <v>0</v>
      </c>
      <c r="Q47" s="45"/>
      <c r="R47" s="45"/>
      <c r="S47" s="49">
        <f t="shared" si="11"/>
        <v>0</v>
      </c>
      <c r="T47" s="49">
        <f t="shared" si="0"/>
        <v>0</v>
      </c>
      <c r="U47" s="45"/>
      <c r="V47" s="45"/>
      <c r="W47" s="49">
        <f t="shared" si="12"/>
        <v>0</v>
      </c>
      <c r="X47" s="49">
        <f t="shared" si="1"/>
        <v>0</v>
      </c>
      <c r="Y47" s="45"/>
      <c r="Z47" s="45"/>
      <c r="AA47" s="49">
        <f t="shared" si="13"/>
        <v>0</v>
      </c>
      <c r="AB47" s="49">
        <f t="shared" si="2"/>
        <v>0</v>
      </c>
      <c r="AC47" s="45"/>
      <c r="AD47" s="45"/>
      <c r="AE47" s="49">
        <f t="shared" si="14"/>
        <v>0</v>
      </c>
      <c r="AF47" s="90">
        <f t="shared" si="3"/>
        <v>0</v>
      </c>
      <c r="AG47" s="93" t="e">
        <f t="shared" si="15"/>
        <v>#DIV/0!</v>
      </c>
      <c r="AH47" s="94" t="e">
        <f t="shared" si="15"/>
        <v>#DIV/0!</v>
      </c>
    </row>
    <row r="48" spans="1:34" ht="20.100000000000001" customHeight="1" x14ac:dyDescent="0.3">
      <c r="A48" s="141">
        <f>'[1]Fiche 6c'!A47</f>
        <v>0</v>
      </c>
      <c r="B48" s="26" t="s">
        <v>385</v>
      </c>
      <c r="C48" s="69">
        <f t="shared" si="4"/>
        <v>0</v>
      </c>
      <c r="D48" s="69">
        <f t="shared" si="4"/>
        <v>0</v>
      </c>
      <c r="E48" s="45"/>
      <c r="F48" s="45"/>
      <c r="G48" s="49">
        <f t="shared" si="5"/>
        <v>0</v>
      </c>
      <c r="H48" s="49">
        <f>IFERROR(F48/E48, 0)</f>
        <v>0</v>
      </c>
      <c r="I48" s="45"/>
      <c r="J48" s="45"/>
      <c r="K48" s="49">
        <f t="shared" si="7"/>
        <v>0</v>
      </c>
      <c r="L48" s="49">
        <f>IFERROR(J48/I48, 0)</f>
        <v>0</v>
      </c>
      <c r="M48" s="45"/>
      <c r="N48" s="45"/>
      <c r="O48" s="49">
        <f t="shared" si="9"/>
        <v>0</v>
      </c>
      <c r="P48" s="49">
        <f>IFERROR(N48/M48, 0)</f>
        <v>0</v>
      </c>
      <c r="Q48" s="45"/>
      <c r="R48" s="45"/>
      <c r="S48" s="49">
        <f t="shared" si="11"/>
        <v>0</v>
      </c>
      <c r="T48" s="49">
        <f t="shared" si="0"/>
        <v>0</v>
      </c>
      <c r="U48" s="45"/>
      <c r="V48" s="45"/>
      <c r="W48" s="49">
        <f t="shared" si="12"/>
        <v>0</v>
      </c>
      <c r="X48" s="49">
        <f t="shared" si="1"/>
        <v>0</v>
      </c>
      <c r="Y48" s="45"/>
      <c r="Z48" s="45"/>
      <c r="AA48" s="49">
        <f t="shared" si="13"/>
        <v>0</v>
      </c>
      <c r="AB48" s="49">
        <f t="shared" si="2"/>
        <v>0</v>
      </c>
      <c r="AC48" s="45"/>
      <c r="AD48" s="45"/>
      <c r="AE48" s="49">
        <f t="shared" si="14"/>
        <v>0</v>
      </c>
      <c r="AF48" s="90">
        <f t="shared" si="3"/>
        <v>0</v>
      </c>
      <c r="AG48" s="93" t="e">
        <f t="shared" si="15"/>
        <v>#DIV/0!</v>
      </c>
      <c r="AH48" s="94" t="e">
        <f t="shared" si="15"/>
        <v>#DIV/0!</v>
      </c>
    </row>
    <row r="49" spans="1:34" ht="20.100000000000001" customHeight="1" x14ac:dyDescent="0.3">
      <c r="A49" s="142"/>
      <c r="B49" s="26" t="s">
        <v>394</v>
      </c>
      <c r="C49" s="69">
        <f t="shared" si="4"/>
        <v>0</v>
      </c>
      <c r="D49" s="69">
        <f t="shared" si="4"/>
        <v>0</v>
      </c>
      <c r="E49" s="45"/>
      <c r="F49" s="45"/>
      <c r="G49" s="49">
        <f t="shared" si="5"/>
        <v>0</v>
      </c>
      <c r="H49" s="49">
        <f t="shared" ref="H49" si="73">IFERROR(F49/E49, 0)</f>
        <v>0</v>
      </c>
      <c r="I49" s="45"/>
      <c r="J49" s="45"/>
      <c r="K49" s="49">
        <f t="shared" si="7"/>
        <v>0</v>
      </c>
      <c r="L49" s="49">
        <f t="shared" ref="L49" si="74">IFERROR(J49/I49, 0)</f>
        <v>0</v>
      </c>
      <c r="M49" s="45"/>
      <c r="N49" s="45"/>
      <c r="O49" s="49">
        <f t="shared" si="9"/>
        <v>0</v>
      </c>
      <c r="P49" s="49">
        <f t="shared" ref="P49" si="75">IFERROR(N49/M49, 0)</f>
        <v>0</v>
      </c>
      <c r="Q49" s="45"/>
      <c r="R49" s="45"/>
      <c r="S49" s="49">
        <f t="shared" si="11"/>
        <v>0</v>
      </c>
      <c r="T49" s="49">
        <f t="shared" si="0"/>
        <v>0</v>
      </c>
      <c r="U49" s="45"/>
      <c r="V49" s="45"/>
      <c r="W49" s="49">
        <f t="shared" si="12"/>
        <v>0</v>
      </c>
      <c r="X49" s="49">
        <f t="shared" si="1"/>
        <v>0</v>
      </c>
      <c r="Y49" s="45"/>
      <c r="Z49" s="45"/>
      <c r="AA49" s="49">
        <f t="shared" si="13"/>
        <v>0</v>
      </c>
      <c r="AB49" s="49">
        <f t="shared" si="2"/>
        <v>0</v>
      </c>
      <c r="AC49" s="45"/>
      <c r="AD49" s="45"/>
      <c r="AE49" s="49">
        <f t="shared" si="14"/>
        <v>0</v>
      </c>
      <c r="AF49" s="90">
        <f t="shared" si="3"/>
        <v>0</v>
      </c>
      <c r="AG49" s="93" t="e">
        <f t="shared" si="15"/>
        <v>#DIV/0!</v>
      </c>
      <c r="AH49" s="94" t="e">
        <f t="shared" si="15"/>
        <v>#DIV/0!</v>
      </c>
    </row>
    <row r="50" spans="1:34" ht="20.100000000000001" customHeight="1" x14ac:dyDescent="0.3">
      <c r="A50" s="141">
        <f>'[1]Fiche 6c'!A49</f>
        <v>0</v>
      </c>
      <c r="B50" s="26" t="s">
        <v>385</v>
      </c>
      <c r="C50" s="69">
        <f t="shared" si="4"/>
        <v>0</v>
      </c>
      <c r="D50" s="69">
        <f t="shared" si="4"/>
        <v>0</v>
      </c>
      <c r="E50" s="45"/>
      <c r="F50" s="45"/>
      <c r="G50" s="49">
        <f t="shared" si="5"/>
        <v>0</v>
      </c>
      <c r="H50" s="49">
        <f>IFERROR(F50/E50, 0)</f>
        <v>0</v>
      </c>
      <c r="I50" s="45"/>
      <c r="J50" s="45"/>
      <c r="K50" s="49">
        <f t="shared" si="7"/>
        <v>0</v>
      </c>
      <c r="L50" s="49">
        <f>IFERROR(J50/I50, 0)</f>
        <v>0</v>
      </c>
      <c r="M50" s="45"/>
      <c r="N50" s="45"/>
      <c r="O50" s="49">
        <f t="shared" si="9"/>
        <v>0</v>
      </c>
      <c r="P50" s="49">
        <f>IFERROR(N50/M50, 0)</f>
        <v>0</v>
      </c>
      <c r="Q50" s="45"/>
      <c r="R50" s="45"/>
      <c r="S50" s="49">
        <f t="shared" si="11"/>
        <v>0</v>
      </c>
      <c r="T50" s="49">
        <f t="shared" si="0"/>
        <v>0</v>
      </c>
      <c r="U50" s="45"/>
      <c r="V50" s="45"/>
      <c r="W50" s="49">
        <f t="shared" si="12"/>
        <v>0</v>
      </c>
      <c r="X50" s="49">
        <f t="shared" si="1"/>
        <v>0</v>
      </c>
      <c r="Y50" s="45"/>
      <c r="Z50" s="45"/>
      <c r="AA50" s="49">
        <f t="shared" si="13"/>
        <v>0</v>
      </c>
      <c r="AB50" s="49">
        <f t="shared" si="2"/>
        <v>0</v>
      </c>
      <c r="AC50" s="45"/>
      <c r="AD50" s="45"/>
      <c r="AE50" s="49">
        <f t="shared" si="14"/>
        <v>0</v>
      </c>
      <c r="AF50" s="90">
        <f t="shared" si="3"/>
        <v>0</v>
      </c>
      <c r="AG50" s="93" t="e">
        <f t="shared" si="15"/>
        <v>#DIV/0!</v>
      </c>
      <c r="AH50" s="94" t="e">
        <f t="shared" si="15"/>
        <v>#DIV/0!</v>
      </c>
    </row>
    <row r="51" spans="1:34" ht="20.100000000000001" customHeight="1" x14ac:dyDescent="0.3">
      <c r="A51" s="142"/>
      <c r="B51" s="26" t="s">
        <v>394</v>
      </c>
      <c r="C51" s="69">
        <f t="shared" si="4"/>
        <v>0</v>
      </c>
      <c r="D51" s="69">
        <f t="shared" si="4"/>
        <v>0</v>
      </c>
      <c r="E51" s="45"/>
      <c r="F51" s="45"/>
      <c r="G51" s="49">
        <f t="shared" si="5"/>
        <v>0</v>
      </c>
      <c r="H51" s="49">
        <f t="shared" ref="H51" si="76">IFERROR(F51/E51, 0)</f>
        <v>0</v>
      </c>
      <c r="I51" s="45"/>
      <c r="J51" s="45"/>
      <c r="K51" s="49">
        <f t="shared" si="7"/>
        <v>0</v>
      </c>
      <c r="L51" s="49">
        <f t="shared" ref="L51" si="77">IFERROR(J51/I51, 0)</f>
        <v>0</v>
      </c>
      <c r="M51" s="45"/>
      <c r="N51" s="45"/>
      <c r="O51" s="49">
        <f t="shared" si="9"/>
        <v>0</v>
      </c>
      <c r="P51" s="49">
        <f t="shared" ref="P51" si="78">IFERROR(N51/M51, 0)</f>
        <v>0</v>
      </c>
      <c r="Q51" s="45"/>
      <c r="R51" s="45"/>
      <c r="S51" s="49">
        <f t="shared" si="11"/>
        <v>0</v>
      </c>
      <c r="T51" s="49">
        <f t="shared" si="0"/>
        <v>0</v>
      </c>
      <c r="U51" s="45"/>
      <c r="V51" s="45"/>
      <c r="W51" s="49">
        <f t="shared" si="12"/>
        <v>0</v>
      </c>
      <c r="X51" s="49">
        <f t="shared" si="1"/>
        <v>0</v>
      </c>
      <c r="Y51" s="45"/>
      <c r="Z51" s="45"/>
      <c r="AA51" s="49">
        <f t="shared" si="13"/>
        <v>0</v>
      </c>
      <c r="AB51" s="49">
        <f t="shared" si="2"/>
        <v>0</v>
      </c>
      <c r="AC51" s="45"/>
      <c r="AD51" s="45"/>
      <c r="AE51" s="49">
        <f t="shared" si="14"/>
        <v>0</v>
      </c>
      <c r="AF51" s="90">
        <f t="shared" si="3"/>
        <v>0</v>
      </c>
      <c r="AG51" s="93" t="e">
        <f t="shared" si="15"/>
        <v>#DIV/0!</v>
      </c>
      <c r="AH51" s="94" t="e">
        <f t="shared" si="15"/>
        <v>#DIV/0!</v>
      </c>
    </row>
    <row r="52" spans="1:34" ht="20.100000000000001" customHeight="1" x14ac:dyDescent="0.3">
      <c r="A52" s="141">
        <f>'[1]Fiche 6c'!A51</f>
        <v>0</v>
      </c>
      <c r="B52" s="26" t="s">
        <v>385</v>
      </c>
      <c r="C52" s="69">
        <f t="shared" si="4"/>
        <v>0</v>
      </c>
      <c r="D52" s="69">
        <f t="shared" si="4"/>
        <v>0</v>
      </c>
      <c r="E52" s="45"/>
      <c r="F52" s="45"/>
      <c r="G52" s="49">
        <f t="shared" si="5"/>
        <v>0</v>
      </c>
      <c r="H52" s="49">
        <f>IFERROR(F52/E52, 0)</f>
        <v>0</v>
      </c>
      <c r="I52" s="45"/>
      <c r="J52" s="45"/>
      <c r="K52" s="49">
        <f t="shared" si="7"/>
        <v>0</v>
      </c>
      <c r="L52" s="49">
        <f>IFERROR(J52/I52, 0)</f>
        <v>0</v>
      </c>
      <c r="M52" s="45"/>
      <c r="N52" s="45"/>
      <c r="O52" s="49">
        <f t="shared" si="9"/>
        <v>0</v>
      </c>
      <c r="P52" s="49">
        <f>IFERROR(N52/M52, 0)</f>
        <v>0</v>
      </c>
      <c r="Q52" s="45"/>
      <c r="R52" s="45"/>
      <c r="S52" s="49">
        <f t="shared" si="11"/>
        <v>0</v>
      </c>
      <c r="T52" s="49">
        <f t="shared" si="0"/>
        <v>0</v>
      </c>
      <c r="U52" s="45"/>
      <c r="V52" s="45"/>
      <c r="W52" s="49">
        <f t="shared" si="12"/>
        <v>0</v>
      </c>
      <c r="X52" s="49">
        <f t="shared" si="1"/>
        <v>0</v>
      </c>
      <c r="Y52" s="45"/>
      <c r="Z52" s="45"/>
      <c r="AA52" s="49">
        <f t="shared" si="13"/>
        <v>0</v>
      </c>
      <c r="AB52" s="49">
        <f t="shared" si="2"/>
        <v>0</v>
      </c>
      <c r="AC52" s="45"/>
      <c r="AD52" s="45"/>
      <c r="AE52" s="49">
        <f t="shared" si="14"/>
        <v>0</v>
      </c>
      <c r="AF52" s="90">
        <f t="shared" si="3"/>
        <v>0</v>
      </c>
      <c r="AG52" s="93" t="e">
        <f t="shared" si="15"/>
        <v>#DIV/0!</v>
      </c>
      <c r="AH52" s="94" t="e">
        <f t="shared" si="15"/>
        <v>#DIV/0!</v>
      </c>
    </row>
    <row r="53" spans="1:34" ht="20.100000000000001" customHeight="1" x14ac:dyDescent="0.3">
      <c r="A53" s="142"/>
      <c r="B53" s="26" t="s">
        <v>394</v>
      </c>
      <c r="C53" s="69">
        <f t="shared" si="4"/>
        <v>0</v>
      </c>
      <c r="D53" s="69">
        <f t="shared" si="4"/>
        <v>0</v>
      </c>
      <c r="E53" s="45"/>
      <c r="F53" s="45"/>
      <c r="G53" s="49">
        <f t="shared" si="5"/>
        <v>0</v>
      </c>
      <c r="H53" s="49">
        <f t="shared" ref="H53" si="79">IFERROR(F53/E53, 0)</f>
        <v>0</v>
      </c>
      <c r="I53" s="45"/>
      <c r="J53" s="45"/>
      <c r="K53" s="49">
        <f t="shared" si="7"/>
        <v>0</v>
      </c>
      <c r="L53" s="49">
        <f t="shared" ref="L53" si="80">IFERROR(J53/I53, 0)</f>
        <v>0</v>
      </c>
      <c r="M53" s="45"/>
      <c r="N53" s="45"/>
      <c r="O53" s="49">
        <f t="shared" si="9"/>
        <v>0</v>
      </c>
      <c r="P53" s="49">
        <f t="shared" ref="P53" si="81">IFERROR(N53/M53, 0)</f>
        <v>0</v>
      </c>
      <c r="Q53" s="45"/>
      <c r="R53" s="45"/>
      <c r="S53" s="49">
        <f t="shared" si="11"/>
        <v>0</v>
      </c>
      <c r="T53" s="49">
        <f t="shared" si="0"/>
        <v>0</v>
      </c>
      <c r="U53" s="45"/>
      <c r="V53" s="45"/>
      <c r="W53" s="49">
        <f t="shared" si="12"/>
        <v>0</v>
      </c>
      <c r="X53" s="49">
        <f t="shared" si="1"/>
        <v>0</v>
      </c>
      <c r="Y53" s="45"/>
      <c r="Z53" s="45"/>
      <c r="AA53" s="49">
        <f t="shared" si="13"/>
        <v>0</v>
      </c>
      <c r="AB53" s="49">
        <f t="shared" si="2"/>
        <v>0</v>
      </c>
      <c r="AC53" s="45"/>
      <c r="AD53" s="45"/>
      <c r="AE53" s="49">
        <f t="shared" si="14"/>
        <v>0</v>
      </c>
      <c r="AF53" s="90">
        <f t="shared" si="3"/>
        <v>0</v>
      </c>
      <c r="AG53" s="93" t="e">
        <f t="shared" si="15"/>
        <v>#DIV/0!</v>
      </c>
      <c r="AH53" s="94" t="e">
        <f t="shared" si="15"/>
        <v>#DIV/0!</v>
      </c>
    </row>
    <row r="54" spans="1:34" ht="20.100000000000001" customHeight="1" x14ac:dyDescent="0.3">
      <c r="A54" s="141">
        <f>'[1]Fiche 6c'!A53</f>
        <v>0</v>
      </c>
      <c r="B54" s="26" t="s">
        <v>385</v>
      </c>
      <c r="C54" s="69">
        <f t="shared" si="4"/>
        <v>0</v>
      </c>
      <c r="D54" s="69">
        <f t="shared" si="4"/>
        <v>0</v>
      </c>
      <c r="E54" s="45"/>
      <c r="F54" s="45"/>
      <c r="G54" s="49">
        <f t="shared" si="5"/>
        <v>0</v>
      </c>
      <c r="H54" s="49">
        <f>IFERROR(F54/E54, 0)</f>
        <v>0</v>
      </c>
      <c r="I54" s="45"/>
      <c r="J54" s="45"/>
      <c r="K54" s="49">
        <f t="shared" si="7"/>
        <v>0</v>
      </c>
      <c r="L54" s="49">
        <f>IFERROR(J54/I54, 0)</f>
        <v>0</v>
      </c>
      <c r="M54" s="45"/>
      <c r="N54" s="45"/>
      <c r="O54" s="49">
        <f t="shared" si="9"/>
        <v>0</v>
      </c>
      <c r="P54" s="49">
        <f>IFERROR(N54/M54, 0)</f>
        <v>0</v>
      </c>
      <c r="Q54" s="45"/>
      <c r="R54" s="45"/>
      <c r="S54" s="49">
        <f t="shared" si="11"/>
        <v>0</v>
      </c>
      <c r="T54" s="49">
        <f t="shared" si="0"/>
        <v>0</v>
      </c>
      <c r="U54" s="45"/>
      <c r="V54" s="45"/>
      <c r="W54" s="49">
        <f t="shared" si="12"/>
        <v>0</v>
      </c>
      <c r="X54" s="49">
        <f t="shared" si="1"/>
        <v>0</v>
      </c>
      <c r="Y54" s="45"/>
      <c r="Z54" s="45"/>
      <c r="AA54" s="49">
        <f t="shared" si="13"/>
        <v>0</v>
      </c>
      <c r="AB54" s="49">
        <f t="shared" si="2"/>
        <v>0</v>
      </c>
      <c r="AC54" s="45"/>
      <c r="AD54" s="45"/>
      <c r="AE54" s="49">
        <f t="shared" si="14"/>
        <v>0</v>
      </c>
      <c r="AF54" s="90">
        <f t="shared" si="3"/>
        <v>0</v>
      </c>
      <c r="AG54" s="93" t="e">
        <f t="shared" si="15"/>
        <v>#DIV/0!</v>
      </c>
      <c r="AH54" s="94" t="e">
        <f t="shared" si="15"/>
        <v>#DIV/0!</v>
      </c>
    </row>
    <row r="55" spans="1:34" ht="20.100000000000001" customHeight="1" x14ac:dyDescent="0.3">
      <c r="A55" s="142"/>
      <c r="B55" s="26" t="s">
        <v>394</v>
      </c>
      <c r="C55" s="69">
        <f t="shared" si="4"/>
        <v>0</v>
      </c>
      <c r="D55" s="69">
        <f t="shared" si="4"/>
        <v>0</v>
      </c>
      <c r="E55" s="45"/>
      <c r="F55" s="45"/>
      <c r="G55" s="49">
        <f t="shared" si="5"/>
        <v>0</v>
      </c>
      <c r="H55" s="49">
        <f t="shared" ref="H55" si="82">IFERROR(F55/E55, 0)</f>
        <v>0</v>
      </c>
      <c r="I55" s="45"/>
      <c r="J55" s="45"/>
      <c r="K55" s="49">
        <f t="shared" si="7"/>
        <v>0</v>
      </c>
      <c r="L55" s="49">
        <f t="shared" ref="L55" si="83">IFERROR(J55/I55, 0)</f>
        <v>0</v>
      </c>
      <c r="M55" s="45"/>
      <c r="N55" s="45"/>
      <c r="O55" s="49">
        <f t="shared" si="9"/>
        <v>0</v>
      </c>
      <c r="P55" s="49">
        <f t="shared" ref="P55" si="84">IFERROR(N55/M55, 0)</f>
        <v>0</v>
      </c>
      <c r="Q55" s="45"/>
      <c r="R55" s="45"/>
      <c r="S55" s="49">
        <f t="shared" si="11"/>
        <v>0</v>
      </c>
      <c r="T55" s="49">
        <f t="shared" si="0"/>
        <v>0</v>
      </c>
      <c r="U55" s="45"/>
      <c r="V55" s="45"/>
      <c r="W55" s="49">
        <f t="shared" si="12"/>
        <v>0</v>
      </c>
      <c r="X55" s="49">
        <f t="shared" si="1"/>
        <v>0</v>
      </c>
      <c r="Y55" s="45"/>
      <c r="Z55" s="45"/>
      <c r="AA55" s="49">
        <f t="shared" si="13"/>
        <v>0</v>
      </c>
      <c r="AB55" s="49">
        <f t="shared" si="2"/>
        <v>0</v>
      </c>
      <c r="AC55" s="45"/>
      <c r="AD55" s="45"/>
      <c r="AE55" s="49">
        <f t="shared" si="14"/>
        <v>0</v>
      </c>
      <c r="AF55" s="90">
        <f t="shared" si="3"/>
        <v>0</v>
      </c>
      <c r="AG55" s="93" t="e">
        <f t="shared" si="15"/>
        <v>#DIV/0!</v>
      </c>
      <c r="AH55" s="94" t="e">
        <f t="shared" si="15"/>
        <v>#DIV/0!</v>
      </c>
    </row>
    <row r="56" spans="1:34" ht="20.100000000000001" customHeight="1" x14ac:dyDescent="0.3">
      <c r="A56" s="141">
        <f>'[1]Fiche 6c'!A55</f>
        <v>0</v>
      </c>
      <c r="B56" s="26" t="s">
        <v>385</v>
      </c>
      <c r="C56" s="69">
        <f t="shared" si="4"/>
        <v>0</v>
      </c>
      <c r="D56" s="69">
        <f t="shared" si="4"/>
        <v>0</v>
      </c>
      <c r="E56" s="45"/>
      <c r="F56" s="45"/>
      <c r="G56" s="49">
        <f t="shared" si="5"/>
        <v>0</v>
      </c>
      <c r="H56" s="49">
        <f>IFERROR(F56/E56, 0)</f>
        <v>0</v>
      </c>
      <c r="I56" s="45"/>
      <c r="J56" s="45"/>
      <c r="K56" s="49">
        <f t="shared" si="7"/>
        <v>0</v>
      </c>
      <c r="L56" s="49">
        <f>IFERROR(J56/I56, 0)</f>
        <v>0</v>
      </c>
      <c r="M56" s="45"/>
      <c r="N56" s="45"/>
      <c r="O56" s="49">
        <f t="shared" si="9"/>
        <v>0</v>
      </c>
      <c r="P56" s="49">
        <f>IFERROR(N56/M56, 0)</f>
        <v>0</v>
      </c>
      <c r="Q56" s="45"/>
      <c r="R56" s="45"/>
      <c r="S56" s="49">
        <f t="shared" si="11"/>
        <v>0</v>
      </c>
      <c r="T56" s="49">
        <f t="shared" si="0"/>
        <v>0</v>
      </c>
      <c r="U56" s="45"/>
      <c r="V56" s="45"/>
      <c r="W56" s="49">
        <f t="shared" si="12"/>
        <v>0</v>
      </c>
      <c r="X56" s="49">
        <f t="shared" si="1"/>
        <v>0</v>
      </c>
      <c r="Y56" s="45"/>
      <c r="Z56" s="45"/>
      <c r="AA56" s="49">
        <f t="shared" si="13"/>
        <v>0</v>
      </c>
      <c r="AB56" s="49">
        <f t="shared" si="2"/>
        <v>0</v>
      </c>
      <c r="AC56" s="45"/>
      <c r="AD56" s="45"/>
      <c r="AE56" s="49">
        <f t="shared" si="14"/>
        <v>0</v>
      </c>
      <c r="AF56" s="90">
        <f t="shared" si="3"/>
        <v>0</v>
      </c>
      <c r="AG56" s="93" t="e">
        <f t="shared" si="15"/>
        <v>#DIV/0!</v>
      </c>
      <c r="AH56" s="94" t="e">
        <f t="shared" si="15"/>
        <v>#DIV/0!</v>
      </c>
    </row>
    <row r="57" spans="1:34" ht="20.100000000000001" customHeight="1" x14ac:dyDescent="0.3">
      <c r="A57" s="142"/>
      <c r="B57" s="26" t="s">
        <v>394</v>
      </c>
      <c r="C57" s="69">
        <f t="shared" si="4"/>
        <v>0</v>
      </c>
      <c r="D57" s="69">
        <f t="shared" si="4"/>
        <v>0</v>
      </c>
      <c r="E57" s="45"/>
      <c r="F57" s="45"/>
      <c r="G57" s="49">
        <f t="shared" si="5"/>
        <v>0</v>
      </c>
      <c r="H57" s="49">
        <f t="shared" ref="H57" si="85">IFERROR(F57/E57, 0)</f>
        <v>0</v>
      </c>
      <c r="I57" s="45"/>
      <c r="J57" s="45"/>
      <c r="K57" s="49">
        <f t="shared" si="7"/>
        <v>0</v>
      </c>
      <c r="L57" s="49">
        <f t="shared" ref="L57" si="86">IFERROR(J57/I57, 0)</f>
        <v>0</v>
      </c>
      <c r="M57" s="45"/>
      <c r="N57" s="45"/>
      <c r="O57" s="49">
        <f t="shared" si="9"/>
        <v>0</v>
      </c>
      <c r="P57" s="49">
        <f t="shared" ref="P57" si="87">IFERROR(N57/M57, 0)</f>
        <v>0</v>
      </c>
      <c r="Q57" s="45"/>
      <c r="R57" s="45"/>
      <c r="S57" s="49">
        <f t="shared" si="11"/>
        <v>0</v>
      </c>
      <c r="T57" s="49">
        <f t="shared" si="0"/>
        <v>0</v>
      </c>
      <c r="U57" s="45"/>
      <c r="V57" s="45"/>
      <c r="W57" s="49">
        <f t="shared" si="12"/>
        <v>0</v>
      </c>
      <c r="X57" s="49">
        <f t="shared" si="1"/>
        <v>0</v>
      </c>
      <c r="Y57" s="45"/>
      <c r="Z57" s="45"/>
      <c r="AA57" s="49">
        <f t="shared" si="13"/>
        <v>0</v>
      </c>
      <c r="AB57" s="49">
        <f t="shared" si="2"/>
        <v>0</v>
      </c>
      <c r="AC57" s="45"/>
      <c r="AD57" s="45"/>
      <c r="AE57" s="49">
        <f t="shared" si="14"/>
        <v>0</v>
      </c>
      <c r="AF57" s="90">
        <f t="shared" si="3"/>
        <v>0</v>
      </c>
      <c r="AG57" s="93" t="e">
        <f t="shared" si="15"/>
        <v>#DIV/0!</v>
      </c>
      <c r="AH57" s="94" t="e">
        <f t="shared" si="15"/>
        <v>#DIV/0!</v>
      </c>
    </row>
    <row r="58" spans="1:34" ht="20.100000000000001" customHeight="1" x14ac:dyDescent="0.3">
      <c r="A58" s="141">
        <f>'[1]Fiche 6c'!A57</f>
        <v>0</v>
      </c>
      <c r="B58" s="26" t="s">
        <v>385</v>
      </c>
      <c r="C58" s="69">
        <f t="shared" si="4"/>
        <v>0</v>
      </c>
      <c r="D58" s="69">
        <f t="shared" si="4"/>
        <v>0</v>
      </c>
      <c r="E58" s="45"/>
      <c r="F58" s="45"/>
      <c r="G58" s="49">
        <f t="shared" si="5"/>
        <v>0</v>
      </c>
      <c r="H58" s="49">
        <f>IFERROR(F58/E58, 0)</f>
        <v>0</v>
      </c>
      <c r="I58" s="45"/>
      <c r="J58" s="45"/>
      <c r="K58" s="49">
        <f t="shared" si="7"/>
        <v>0</v>
      </c>
      <c r="L58" s="49">
        <f>IFERROR(J58/I58, 0)</f>
        <v>0</v>
      </c>
      <c r="M58" s="45"/>
      <c r="N58" s="45"/>
      <c r="O58" s="49">
        <f t="shared" si="9"/>
        <v>0</v>
      </c>
      <c r="P58" s="49">
        <f>IFERROR(N58/M58, 0)</f>
        <v>0</v>
      </c>
      <c r="Q58" s="45"/>
      <c r="R58" s="45"/>
      <c r="S58" s="49">
        <f t="shared" si="11"/>
        <v>0</v>
      </c>
      <c r="T58" s="49">
        <f t="shared" si="0"/>
        <v>0</v>
      </c>
      <c r="U58" s="45"/>
      <c r="V58" s="45"/>
      <c r="W58" s="49">
        <f t="shared" si="12"/>
        <v>0</v>
      </c>
      <c r="X58" s="49">
        <f t="shared" si="1"/>
        <v>0</v>
      </c>
      <c r="Y58" s="45"/>
      <c r="Z58" s="45"/>
      <c r="AA58" s="49">
        <f t="shared" si="13"/>
        <v>0</v>
      </c>
      <c r="AB58" s="49">
        <f t="shared" si="2"/>
        <v>0</v>
      </c>
      <c r="AC58" s="45"/>
      <c r="AD58" s="45"/>
      <c r="AE58" s="49">
        <f t="shared" si="14"/>
        <v>0</v>
      </c>
      <c r="AF58" s="90">
        <f t="shared" si="3"/>
        <v>0</v>
      </c>
      <c r="AG58" s="93" t="e">
        <f t="shared" si="15"/>
        <v>#DIV/0!</v>
      </c>
      <c r="AH58" s="94" t="e">
        <f t="shared" si="15"/>
        <v>#DIV/0!</v>
      </c>
    </row>
    <row r="59" spans="1:34" ht="20.100000000000001" customHeight="1" x14ac:dyDescent="0.3">
      <c r="A59" s="142"/>
      <c r="B59" s="26" t="s">
        <v>394</v>
      </c>
      <c r="C59" s="69">
        <f t="shared" si="4"/>
        <v>0</v>
      </c>
      <c r="D59" s="69">
        <f t="shared" si="4"/>
        <v>0</v>
      </c>
      <c r="E59" s="45"/>
      <c r="F59" s="45"/>
      <c r="G59" s="49">
        <f t="shared" si="5"/>
        <v>0</v>
      </c>
      <c r="H59" s="49">
        <f t="shared" ref="H59" si="88">IFERROR(F59/E59, 0)</f>
        <v>0</v>
      </c>
      <c r="I59" s="45"/>
      <c r="J59" s="45"/>
      <c r="K59" s="49">
        <f t="shared" si="7"/>
        <v>0</v>
      </c>
      <c r="L59" s="49">
        <f t="shared" ref="L59" si="89">IFERROR(J59/I59, 0)</f>
        <v>0</v>
      </c>
      <c r="M59" s="45"/>
      <c r="N59" s="45"/>
      <c r="O59" s="49">
        <f t="shared" si="9"/>
        <v>0</v>
      </c>
      <c r="P59" s="49">
        <f t="shared" ref="P59" si="90">IFERROR(N59/M59, 0)</f>
        <v>0</v>
      </c>
      <c r="Q59" s="45"/>
      <c r="R59" s="45"/>
      <c r="S59" s="49">
        <f t="shared" si="11"/>
        <v>0</v>
      </c>
      <c r="T59" s="49">
        <f t="shared" si="0"/>
        <v>0</v>
      </c>
      <c r="U59" s="45"/>
      <c r="V59" s="45"/>
      <c r="W59" s="49">
        <f t="shared" si="12"/>
        <v>0</v>
      </c>
      <c r="X59" s="49">
        <f t="shared" si="1"/>
        <v>0</v>
      </c>
      <c r="Y59" s="45"/>
      <c r="Z59" s="45"/>
      <c r="AA59" s="49">
        <f t="shared" si="13"/>
        <v>0</v>
      </c>
      <c r="AB59" s="49">
        <f t="shared" si="2"/>
        <v>0</v>
      </c>
      <c r="AC59" s="45"/>
      <c r="AD59" s="45"/>
      <c r="AE59" s="49">
        <f t="shared" si="14"/>
        <v>0</v>
      </c>
      <c r="AF59" s="90">
        <f t="shared" si="3"/>
        <v>0</v>
      </c>
      <c r="AG59" s="93" t="e">
        <f t="shared" si="15"/>
        <v>#DIV/0!</v>
      </c>
      <c r="AH59" s="94" t="e">
        <f t="shared" si="15"/>
        <v>#DIV/0!</v>
      </c>
    </row>
    <row r="60" spans="1:34" ht="20.100000000000001" customHeight="1" x14ac:dyDescent="0.3">
      <c r="A60" s="141">
        <f>'[1]Fiche 6c'!A59</f>
        <v>0</v>
      </c>
      <c r="B60" s="26" t="s">
        <v>385</v>
      </c>
      <c r="C60" s="69">
        <f t="shared" si="4"/>
        <v>0</v>
      </c>
      <c r="D60" s="69">
        <f t="shared" si="4"/>
        <v>0</v>
      </c>
      <c r="E60" s="45"/>
      <c r="F60" s="45"/>
      <c r="G60" s="49">
        <f t="shared" si="5"/>
        <v>0</v>
      </c>
      <c r="H60" s="49">
        <f>IFERROR(F60/E60, 0)</f>
        <v>0</v>
      </c>
      <c r="I60" s="45"/>
      <c r="J60" s="45"/>
      <c r="K60" s="49">
        <f t="shared" si="7"/>
        <v>0</v>
      </c>
      <c r="L60" s="49">
        <f>IFERROR(J60/I60, 0)</f>
        <v>0</v>
      </c>
      <c r="M60" s="45"/>
      <c r="N60" s="45"/>
      <c r="O60" s="49">
        <f t="shared" si="9"/>
        <v>0</v>
      </c>
      <c r="P60" s="49">
        <f>IFERROR(N60/M60, 0)</f>
        <v>0</v>
      </c>
      <c r="Q60" s="45"/>
      <c r="R60" s="45"/>
      <c r="S60" s="49">
        <f t="shared" si="11"/>
        <v>0</v>
      </c>
      <c r="T60" s="49">
        <f t="shared" si="0"/>
        <v>0</v>
      </c>
      <c r="U60" s="45"/>
      <c r="V60" s="45"/>
      <c r="W60" s="49">
        <f t="shared" si="12"/>
        <v>0</v>
      </c>
      <c r="X60" s="49">
        <f t="shared" si="1"/>
        <v>0</v>
      </c>
      <c r="Y60" s="45"/>
      <c r="Z60" s="45"/>
      <c r="AA60" s="49">
        <f t="shared" si="13"/>
        <v>0</v>
      </c>
      <c r="AB60" s="49">
        <f t="shared" si="2"/>
        <v>0</v>
      </c>
      <c r="AC60" s="45"/>
      <c r="AD60" s="45"/>
      <c r="AE60" s="49">
        <f t="shared" si="14"/>
        <v>0</v>
      </c>
      <c r="AF60" s="90">
        <f t="shared" si="3"/>
        <v>0</v>
      </c>
      <c r="AG60" s="93" t="e">
        <f t="shared" si="15"/>
        <v>#DIV/0!</v>
      </c>
      <c r="AH60" s="94" t="e">
        <f t="shared" si="15"/>
        <v>#DIV/0!</v>
      </c>
    </row>
    <row r="61" spans="1:34" ht="20.100000000000001" customHeight="1" x14ac:dyDescent="0.3">
      <c r="A61" s="142"/>
      <c r="B61" s="26" t="s">
        <v>394</v>
      </c>
      <c r="C61" s="69">
        <f t="shared" si="4"/>
        <v>0</v>
      </c>
      <c r="D61" s="69">
        <f t="shared" si="4"/>
        <v>0</v>
      </c>
      <c r="E61" s="45"/>
      <c r="F61" s="45"/>
      <c r="G61" s="49">
        <f t="shared" si="5"/>
        <v>0</v>
      </c>
      <c r="H61" s="49">
        <f t="shared" ref="H61" si="91">IFERROR(F61/E61, 0)</f>
        <v>0</v>
      </c>
      <c r="I61" s="45"/>
      <c r="J61" s="45"/>
      <c r="K61" s="49">
        <f t="shared" si="7"/>
        <v>0</v>
      </c>
      <c r="L61" s="49">
        <f t="shared" ref="L61" si="92">IFERROR(J61/I61, 0)</f>
        <v>0</v>
      </c>
      <c r="M61" s="45"/>
      <c r="N61" s="45"/>
      <c r="O61" s="49">
        <f t="shared" si="9"/>
        <v>0</v>
      </c>
      <c r="P61" s="49">
        <f t="shared" ref="P61" si="93">IFERROR(N61/M61, 0)</f>
        <v>0</v>
      </c>
      <c r="Q61" s="45"/>
      <c r="R61" s="45"/>
      <c r="S61" s="49">
        <f t="shared" si="11"/>
        <v>0</v>
      </c>
      <c r="T61" s="49">
        <f t="shared" si="0"/>
        <v>0</v>
      </c>
      <c r="U61" s="45"/>
      <c r="V61" s="45"/>
      <c r="W61" s="49">
        <f t="shared" si="12"/>
        <v>0</v>
      </c>
      <c r="X61" s="49">
        <f t="shared" si="1"/>
        <v>0</v>
      </c>
      <c r="Y61" s="45"/>
      <c r="Z61" s="45"/>
      <c r="AA61" s="49">
        <f t="shared" si="13"/>
        <v>0</v>
      </c>
      <c r="AB61" s="49">
        <f t="shared" si="2"/>
        <v>0</v>
      </c>
      <c r="AC61" s="45"/>
      <c r="AD61" s="45"/>
      <c r="AE61" s="49">
        <f t="shared" si="14"/>
        <v>0</v>
      </c>
      <c r="AF61" s="90">
        <f t="shared" si="3"/>
        <v>0</v>
      </c>
      <c r="AG61" s="93" t="e">
        <f t="shared" si="15"/>
        <v>#DIV/0!</v>
      </c>
      <c r="AH61" s="94" t="e">
        <f t="shared" si="15"/>
        <v>#DIV/0!</v>
      </c>
    </row>
    <row r="62" spans="1:34" ht="20.100000000000001" customHeight="1" x14ac:dyDescent="0.3">
      <c r="A62" s="141">
        <f>'[1]Fiche 6c'!A61</f>
        <v>0</v>
      </c>
      <c r="B62" s="26" t="s">
        <v>385</v>
      </c>
      <c r="C62" s="69">
        <f t="shared" si="4"/>
        <v>0</v>
      </c>
      <c r="D62" s="69">
        <f t="shared" si="4"/>
        <v>0</v>
      </c>
      <c r="E62" s="45"/>
      <c r="F62" s="45"/>
      <c r="G62" s="49">
        <f t="shared" si="5"/>
        <v>0</v>
      </c>
      <c r="H62" s="49">
        <f>IFERROR(F62/E62, 0)</f>
        <v>0</v>
      </c>
      <c r="I62" s="45"/>
      <c r="J62" s="45"/>
      <c r="K62" s="49">
        <f t="shared" si="7"/>
        <v>0</v>
      </c>
      <c r="L62" s="49">
        <f>IFERROR(J62/I62, 0)</f>
        <v>0</v>
      </c>
      <c r="M62" s="45"/>
      <c r="N62" s="45"/>
      <c r="O62" s="49">
        <f t="shared" si="9"/>
        <v>0</v>
      </c>
      <c r="P62" s="49">
        <f>IFERROR(N62/M62, 0)</f>
        <v>0</v>
      </c>
      <c r="Q62" s="45"/>
      <c r="R62" s="45"/>
      <c r="S62" s="49">
        <f t="shared" si="11"/>
        <v>0</v>
      </c>
      <c r="T62" s="49">
        <f t="shared" si="0"/>
        <v>0</v>
      </c>
      <c r="U62" s="45"/>
      <c r="V62" s="45"/>
      <c r="W62" s="49">
        <f t="shared" si="12"/>
        <v>0</v>
      </c>
      <c r="X62" s="49">
        <f t="shared" si="1"/>
        <v>0</v>
      </c>
      <c r="Y62" s="45"/>
      <c r="Z62" s="45"/>
      <c r="AA62" s="49">
        <f t="shared" si="13"/>
        <v>0</v>
      </c>
      <c r="AB62" s="49">
        <f t="shared" si="2"/>
        <v>0</v>
      </c>
      <c r="AC62" s="45"/>
      <c r="AD62" s="45"/>
      <c r="AE62" s="49">
        <f t="shared" si="14"/>
        <v>0</v>
      </c>
      <c r="AF62" s="90">
        <f t="shared" si="3"/>
        <v>0</v>
      </c>
      <c r="AG62" s="93" t="e">
        <f t="shared" si="15"/>
        <v>#DIV/0!</v>
      </c>
      <c r="AH62" s="94" t="e">
        <f t="shared" si="15"/>
        <v>#DIV/0!</v>
      </c>
    </row>
    <row r="63" spans="1:34" ht="20.100000000000001" customHeight="1" x14ac:dyDescent="0.3">
      <c r="A63" s="142"/>
      <c r="B63" s="26" t="s">
        <v>394</v>
      </c>
      <c r="C63" s="69">
        <f t="shared" si="4"/>
        <v>0</v>
      </c>
      <c r="D63" s="69">
        <f t="shared" si="4"/>
        <v>0</v>
      </c>
      <c r="E63" s="45"/>
      <c r="F63" s="45"/>
      <c r="G63" s="49">
        <f t="shared" si="5"/>
        <v>0</v>
      </c>
      <c r="H63" s="49">
        <f t="shared" ref="H63" si="94">IFERROR(F63/E63, 0)</f>
        <v>0</v>
      </c>
      <c r="I63" s="45"/>
      <c r="J63" s="45"/>
      <c r="K63" s="49">
        <f t="shared" si="7"/>
        <v>0</v>
      </c>
      <c r="L63" s="49">
        <f t="shared" ref="L63" si="95">IFERROR(J63/I63, 0)</f>
        <v>0</v>
      </c>
      <c r="M63" s="45"/>
      <c r="N63" s="45"/>
      <c r="O63" s="49">
        <f t="shared" si="9"/>
        <v>0</v>
      </c>
      <c r="P63" s="49">
        <f t="shared" ref="P63" si="96">IFERROR(N63/M63, 0)</f>
        <v>0</v>
      </c>
      <c r="Q63" s="45"/>
      <c r="R63" s="45"/>
      <c r="S63" s="49">
        <f t="shared" si="11"/>
        <v>0</v>
      </c>
      <c r="T63" s="49">
        <f t="shared" si="0"/>
        <v>0</v>
      </c>
      <c r="U63" s="45"/>
      <c r="V63" s="45"/>
      <c r="W63" s="49">
        <f t="shared" si="12"/>
        <v>0</v>
      </c>
      <c r="X63" s="49">
        <f t="shared" si="1"/>
        <v>0</v>
      </c>
      <c r="Y63" s="45"/>
      <c r="Z63" s="45"/>
      <c r="AA63" s="49">
        <f t="shared" si="13"/>
        <v>0</v>
      </c>
      <c r="AB63" s="49">
        <f t="shared" si="2"/>
        <v>0</v>
      </c>
      <c r="AC63" s="45"/>
      <c r="AD63" s="45"/>
      <c r="AE63" s="49">
        <f t="shared" si="14"/>
        <v>0</v>
      </c>
      <c r="AF63" s="90">
        <f t="shared" si="3"/>
        <v>0</v>
      </c>
      <c r="AG63" s="93" t="e">
        <f t="shared" si="15"/>
        <v>#DIV/0!</v>
      </c>
      <c r="AH63" s="94" t="e">
        <f t="shared" si="15"/>
        <v>#DIV/0!</v>
      </c>
    </row>
    <row r="64" spans="1:34" ht="20.100000000000001" customHeight="1" x14ac:dyDescent="0.3">
      <c r="A64" s="141">
        <f>'[1]Fiche 6c'!A63</f>
        <v>0</v>
      </c>
      <c r="B64" s="26" t="s">
        <v>385</v>
      </c>
      <c r="C64" s="69">
        <f t="shared" si="4"/>
        <v>0</v>
      </c>
      <c r="D64" s="69">
        <f t="shared" si="4"/>
        <v>0</v>
      </c>
      <c r="E64" s="45"/>
      <c r="F64" s="45"/>
      <c r="G64" s="49">
        <f t="shared" si="5"/>
        <v>0</v>
      </c>
      <c r="H64" s="49">
        <f>IFERROR(F64/E64, 0)</f>
        <v>0</v>
      </c>
      <c r="I64" s="45"/>
      <c r="J64" s="45"/>
      <c r="K64" s="49">
        <f t="shared" si="7"/>
        <v>0</v>
      </c>
      <c r="L64" s="49">
        <f>IFERROR(J64/I64, 0)</f>
        <v>0</v>
      </c>
      <c r="M64" s="45"/>
      <c r="N64" s="45"/>
      <c r="O64" s="49">
        <f t="shared" si="9"/>
        <v>0</v>
      </c>
      <c r="P64" s="49">
        <f>IFERROR(N64/M64, 0)</f>
        <v>0</v>
      </c>
      <c r="Q64" s="45"/>
      <c r="R64" s="45"/>
      <c r="S64" s="49">
        <f t="shared" si="11"/>
        <v>0</v>
      </c>
      <c r="T64" s="49">
        <f t="shared" si="0"/>
        <v>0</v>
      </c>
      <c r="U64" s="45"/>
      <c r="V64" s="45"/>
      <c r="W64" s="49">
        <f t="shared" si="12"/>
        <v>0</v>
      </c>
      <c r="X64" s="49">
        <f t="shared" si="1"/>
        <v>0</v>
      </c>
      <c r="Y64" s="45"/>
      <c r="Z64" s="45"/>
      <c r="AA64" s="49">
        <f t="shared" si="13"/>
        <v>0</v>
      </c>
      <c r="AB64" s="49">
        <f t="shared" si="2"/>
        <v>0</v>
      </c>
      <c r="AC64" s="45"/>
      <c r="AD64" s="45"/>
      <c r="AE64" s="49">
        <f t="shared" si="14"/>
        <v>0</v>
      </c>
      <c r="AF64" s="90">
        <f t="shared" si="3"/>
        <v>0</v>
      </c>
      <c r="AG64" s="93" t="e">
        <f t="shared" si="15"/>
        <v>#DIV/0!</v>
      </c>
      <c r="AH64" s="94" t="e">
        <f t="shared" si="15"/>
        <v>#DIV/0!</v>
      </c>
    </row>
    <row r="65" spans="1:34" ht="20.100000000000001" customHeight="1" x14ac:dyDescent="0.3">
      <c r="A65" s="142"/>
      <c r="B65" s="26" t="s">
        <v>394</v>
      </c>
      <c r="C65" s="69">
        <f t="shared" si="4"/>
        <v>0</v>
      </c>
      <c r="D65" s="69">
        <f t="shared" si="4"/>
        <v>0</v>
      </c>
      <c r="E65" s="45"/>
      <c r="F65" s="45"/>
      <c r="G65" s="49">
        <f t="shared" si="5"/>
        <v>0</v>
      </c>
      <c r="H65" s="49">
        <f t="shared" ref="H65" si="97">IFERROR(F65/E65, 0)</f>
        <v>0</v>
      </c>
      <c r="I65" s="45"/>
      <c r="J65" s="45"/>
      <c r="K65" s="49">
        <f t="shared" si="7"/>
        <v>0</v>
      </c>
      <c r="L65" s="49">
        <f t="shared" ref="L65" si="98">IFERROR(J65/I65, 0)</f>
        <v>0</v>
      </c>
      <c r="M65" s="45"/>
      <c r="N65" s="45"/>
      <c r="O65" s="49">
        <f t="shared" si="9"/>
        <v>0</v>
      </c>
      <c r="P65" s="49">
        <f t="shared" ref="P65" si="99">IFERROR(N65/M65, 0)</f>
        <v>0</v>
      </c>
      <c r="Q65" s="45"/>
      <c r="R65" s="45"/>
      <c r="S65" s="49">
        <f t="shared" si="11"/>
        <v>0</v>
      </c>
      <c r="T65" s="49">
        <f t="shared" si="0"/>
        <v>0</v>
      </c>
      <c r="U65" s="45"/>
      <c r="V65" s="45"/>
      <c r="W65" s="49">
        <f t="shared" si="12"/>
        <v>0</v>
      </c>
      <c r="X65" s="49">
        <f t="shared" si="1"/>
        <v>0</v>
      </c>
      <c r="Y65" s="45"/>
      <c r="Z65" s="45"/>
      <c r="AA65" s="49">
        <f t="shared" si="13"/>
        <v>0</v>
      </c>
      <c r="AB65" s="49">
        <f t="shared" si="2"/>
        <v>0</v>
      </c>
      <c r="AC65" s="45"/>
      <c r="AD65" s="45"/>
      <c r="AE65" s="49">
        <f t="shared" si="14"/>
        <v>0</v>
      </c>
      <c r="AF65" s="90">
        <f t="shared" si="3"/>
        <v>0</v>
      </c>
      <c r="AG65" s="93" t="e">
        <f t="shared" si="15"/>
        <v>#DIV/0!</v>
      </c>
      <c r="AH65" s="94" t="e">
        <f t="shared" si="15"/>
        <v>#DIV/0!</v>
      </c>
    </row>
    <row r="66" spans="1:34" ht="20.100000000000001" customHeight="1" x14ac:dyDescent="0.3">
      <c r="A66" s="141">
        <f>'[1]Fiche 6c'!A65</f>
        <v>0</v>
      </c>
      <c r="B66" s="26" t="s">
        <v>385</v>
      </c>
      <c r="C66" s="69">
        <f t="shared" si="4"/>
        <v>0</v>
      </c>
      <c r="D66" s="69">
        <f t="shared" si="4"/>
        <v>0</v>
      </c>
      <c r="E66" s="45"/>
      <c r="F66" s="45"/>
      <c r="G66" s="49">
        <f t="shared" si="5"/>
        <v>0</v>
      </c>
      <c r="H66" s="49">
        <f>IFERROR(F66/E66, 0)</f>
        <v>0</v>
      </c>
      <c r="I66" s="45"/>
      <c r="J66" s="45"/>
      <c r="K66" s="49">
        <f t="shared" si="7"/>
        <v>0</v>
      </c>
      <c r="L66" s="49">
        <f>IFERROR(J66/I66, 0)</f>
        <v>0</v>
      </c>
      <c r="M66" s="45"/>
      <c r="N66" s="45"/>
      <c r="O66" s="49">
        <f t="shared" si="9"/>
        <v>0</v>
      </c>
      <c r="P66" s="49">
        <f>IFERROR(N66/M66, 0)</f>
        <v>0</v>
      </c>
      <c r="Q66" s="45"/>
      <c r="R66" s="45"/>
      <c r="S66" s="49">
        <f t="shared" si="11"/>
        <v>0</v>
      </c>
      <c r="T66" s="49">
        <f t="shared" si="0"/>
        <v>0</v>
      </c>
      <c r="U66" s="45"/>
      <c r="V66" s="45"/>
      <c r="W66" s="49">
        <f t="shared" si="12"/>
        <v>0</v>
      </c>
      <c r="X66" s="49">
        <f t="shared" si="1"/>
        <v>0</v>
      </c>
      <c r="Y66" s="45"/>
      <c r="Z66" s="45"/>
      <c r="AA66" s="49">
        <f t="shared" si="13"/>
        <v>0</v>
      </c>
      <c r="AB66" s="49">
        <f t="shared" si="2"/>
        <v>0</v>
      </c>
      <c r="AC66" s="45"/>
      <c r="AD66" s="45"/>
      <c r="AE66" s="49">
        <f t="shared" si="14"/>
        <v>0</v>
      </c>
      <c r="AF66" s="90">
        <f t="shared" si="3"/>
        <v>0</v>
      </c>
      <c r="AG66" s="93" t="e">
        <f t="shared" si="15"/>
        <v>#DIV/0!</v>
      </c>
      <c r="AH66" s="94" t="e">
        <f t="shared" si="15"/>
        <v>#DIV/0!</v>
      </c>
    </row>
    <row r="67" spans="1:34" ht="20.100000000000001" customHeight="1" x14ac:dyDescent="0.3">
      <c r="A67" s="142"/>
      <c r="B67" s="26" t="s">
        <v>394</v>
      </c>
      <c r="C67" s="69">
        <f t="shared" si="4"/>
        <v>0</v>
      </c>
      <c r="D67" s="69">
        <f t="shared" si="4"/>
        <v>0</v>
      </c>
      <c r="E67" s="45"/>
      <c r="F67" s="45"/>
      <c r="G67" s="49">
        <f t="shared" si="5"/>
        <v>0</v>
      </c>
      <c r="H67" s="49">
        <f t="shared" ref="H67" si="100">IFERROR(F67/E67, 0)</f>
        <v>0</v>
      </c>
      <c r="I67" s="45"/>
      <c r="J67" s="45"/>
      <c r="K67" s="49">
        <f t="shared" si="7"/>
        <v>0</v>
      </c>
      <c r="L67" s="49">
        <f t="shared" ref="L67" si="101">IFERROR(J67/I67, 0)</f>
        <v>0</v>
      </c>
      <c r="M67" s="45"/>
      <c r="N67" s="45"/>
      <c r="O67" s="49">
        <f t="shared" si="9"/>
        <v>0</v>
      </c>
      <c r="P67" s="49">
        <f t="shared" ref="P67" si="102">IFERROR(N67/M67, 0)</f>
        <v>0</v>
      </c>
      <c r="Q67" s="45"/>
      <c r="R67" s="45"/>
      <c r="S67" s="49">
        <f t="shared" si="11"/>
        <v>0</v>
      </c>
      <c r="T67" s="49">
        <f t="shared" si="0"/>
        <v>0</v>
      </c>
      <c r="U67" s="45"/>
      <c r="V67" s="45"/>
      <c r="W67" s="49">
        <f t="shared" si="12"/>
        <v>0</v>
      </c>
      <c r="X67" s="49">
        <f t="shared" si="1"/>
        <v>0</v>
      </c>
      <c r="Y67" s="45"/>
      <c r="Z67" s="45"/>
      <c r="AA67" s="49">
        <f t="shared" si="13"/>
        <v>0</v>
      </c>
      <c r="AB67" s="49">
        <f t="shared" si="2"/>
        <v>0</v>
      </c>
      <c r="AC67" s="45"/>
      <c r="AD67" s="45"/>
      <c r="AE67" s="49">
        <f t="shared" si="14"/>
        <v>0</v>
      </c>
      <c r="AF67" s="90">
        <f t="shared" si="3"/>
        <v>0</v>
      </c>
      <c r="AG67" s="93" t="e">
        <f t="shared" si="15"/>
        <v>#DIV/0!</v>
      </c>
      <c r="AH67" s="94" t="e">
        <f t="shared" si="15"/>
        <v>#DIV/0!</v>
      </c>
    </row>
    <row r="68" spans="1:34" ht="20.100000000000001" customHeight="1" x14ac:dyDescent="0.3">
      <c r="A68" s="141">
        <f>'[1]Fiche 6c'!A67</f>
        <v>0</v>
      </c>
      <c r="B68" s="26" t="s">
        <v>385</v>
      </c>
      <c r="C68" s="69">
        <f t="shared" si="4"/>
        <v>0</v>
      </c>
      <c r="D68" s="69">
        <f t="shared" si="4"/>
        <v>0</v>
      </c>
      <c r="E68" s="45"/>
      <c r="F68" s="45"/>
      <c r="G68" s="49">
        <f t="shared" si="5"/>
        <v>0</v>
      </c>
      <c r="H68" s="49">
        <f>IFERROR(F68/E68, 0)</f>
        <v>0</v>
      </c>
      <c r="I68" s="45"/>
      <c r="J68" s="45"/>
      <c r="K68" s="49">
        <f t="shared" si="7"/>
        <v>0</v>
      </c>
      <c r="L68" s="49">
        <f>IFERROR(J68/I68, 0)</f>
        <v>0</v>
      </c>
      <c r="M68" s="45"/>
      <c r="N68" s="45"/>
      <c r="O68" s="49">
        <f t="shared" si="9"/>
        <v>0</v>
      </c>
      <c r="P68" s="49">
        <f>IFERROR(N68/M68, 0)</f>
        <v>0</v>
      </c>
      <c r="Q68" s="45"/>
      <c r="R68" s="45"/>
      <c r="S68" s="49">
        <f t="shared" si="11"/>
        <v>0</v>
      </c>
      <c r="T68" s="49">
        <f t="shared" si="0"/>
        <v>0</v>
      </c>
      <c r="U68" s="45"/>
      <c r="V68" s="45"/>
      <c r="W68" s="49">
        <f t="shared" si="12"/>
        <v>0</v>
      </c>
      <c r="X68" s="49">
        <f t="shared" si="1"/>
        <v>0</v>
      </c>
      <c r="Y68" s="45"/>
      <c r="Z68" s="45"/>
      <c r="AA68" s="49">
        <f t="shared" si="13"/>
        <v>0</v>
      </c>
      <c r="AB68" s="49">
        <f t="shared" si="2"/>
        <v>0</v>
      </c>
      <c r="AC68" s="45"/>
      <c r="AD68" s="45"/>
      <c r="AE68" s="49">
        <f t="shared" si="14"/>
        <v>0</v>
      </c>
      <c r="AF68" s="90">
        <f t="shared" si="3"/>
        <v>0</v>
      </c>
      <c r="AG68" s="93" t="e">
        <f t="shared" si="15"/>
        <v>#DIV/0!</v>
      </c>
      <c r="AH68" s="94" t="e">
        <f t="shared" si="15"/>
        <v>#DIV/0!</v>
      </c>
    </row>
    <row r="69" spans="1:34" ht="20.100000000000001" customHeight="1" x14ac:dyDescent="0.3">
      <c r="A69" s="142"/>
      <c r="B69" s="26" t="s">
        <v>394</v>
      </c>
      <c r="C69" s="69">
        <f t="shared" si="4"/>
        <v>0</v>
      </c>
      <c r="D69" s="69">
        <f t="shared" si="4"/>
        <v>0</v>
      </c>
      <c r="E69" s="45"/>
      <c r="F69" s="45"/>
      <c r="G69" s="49">
        <f t="shared" si="5"/>
        <v>0</v>
      </c>
      <c r="H69" s="49">
        <f t="shared" ref="H69" si="103">IFERROR(F69/E69, 0)</f>
        <v>0</v>
      </c>
      <c r="I69" s="45"/>
      <c r="J69" s="45"/>
      <c r="K69" s="49">
        <f t="shared" si="7"/>
        <v>0</v>
      </c>
      <c r="L69" s="49">
        <f t="shared" ref="L69" si="104">IFERROR(J69/I69, 0)</f>
        <v>0</v>
      </c>
      <c r="M69" s="45"/>
      <c r="N69" s="45"/>
      <c r="O69" s="49">
        <f t="shared" si="9"/>
        <v>0</v>
      </c>
      <c r="P69" s="49">
        <f t="shared" ref="P69" si="105">IFERROR(N69/M69, 0)</f>
        <v>0</v>
      </c>
      <c r="Q69" s="45"/>
      <c r="R69" s="45"/>
      <c r="S69" s="49">
        <f t="shared" si="11"/>
        <v>0</v>
      </c>
      <c r="T69" s="49">
        <f t="shared" si="0"/>
        <v>0</v>
      </c>
      <c r="U69" s="45"/>
      <c r="V69" s="45"/>
      <c r="W69" s="49">
        <f t="shared" si="12"/>
        <v>0</v>
      </c>
      <c r="X69" s="49">
        <f t="shared" si="1"/>
        <v>0</v>
      </c>
      <c r="Y69" s="45"/>
      <c r="Z69" s="45"/>
      <c r="AA69" s="49">
        <f t="shared" si="13"/>
        <v>0</v>
      </c>
      <c r="AB69" s="49">
        <f t="shared" si="2"/>
        <v>0</v>
      </c>
      <c r="AC69" s="45"/>
      <c r="AD69" s="45"/>
      <c r="AE69" s="49">
        <f t="shared" si="14"/>
        <v>0</v>
      </c>
      <c r="AF69" s="90">
        <f t="shared" si="3"/>
        <v>0</v>
      </c>
      <c r="AG69" s="93" t="e">
        <f t="shared" si="15"/>
        <v>#DIV/0!</v>
      </c>
      <c r="AH69" s="94" t="e">
        <f t="shared" si="15"/>
        <v>#DIV/0!</v>
      </c>
    </row>
    <row r="70" spans="1:34" ht="20.100000000000001" customHeight="1" x14ac:dyDescent="0.3">
      <c r="A70" s="141">
        <f>'[1]Fiche 6c'!A69</f>
        <v>0</v>
      </c>
      <c r="B70" s="26" t="s">
        <v>385</v>
      </c>
      <c r="C70" s="69">
        <f t="shared" si="4"/>
        <v>0</v>
      </c>
      <c r="D70" s="69">
        <f t="shared" si="4"/>
        <v>0</v>
      </c>
      <c r="E70" s="45"/>
      <c r="F70" s="45"/>
      <c r="G70" s="49">
        <f t="shared" si="5"/>
        <v>0</v>
      </c>
      <c r="H70" s="49">
        <f>IFERROR(F70/E70, 0)</f>
        <v>0</v>
      </c>
      <c r="I70" s="45"/>
      <c r="J70" s="45"/>
      <c r="K70" s="49">
        <f t="shared" si="7"/>
        <v>0</v>
      </c>
      <c r="L70" s="49">
        <f>IFERROR(J70/I70, 0)</f>
        <v>0</v>
      </c>
      <c r="M70" s="45"/>
      <c r="N70" s="45"/>
      <c r="O70" s="49">
        <f t="shared" si="9"/>
        <v>0</v>
      </c>
      <c r="P70" s="49">
        <f>IFERROR(N70/M70, 0)</f>
        <v>0</v>
      </c>
      <c r="Q70" s="45"/>
      <c r="R70" s="45"/>
      <c r="S70" s="49">
        <f t="shared" si="11"/>
        <v>0</v>
      </c>
      <c r="T70" s="49">
        <f t="shared" si="0"/>
        <v>0</v>
      </c>
      <c r="U70" s="45"/>
      <c r="V70" s="45"/>
      <c r="W70" s="49">
        <f t="shared" si="12"/>
        <v>0</v>
      </c>
      <c r="X70" s="49">
        <f t="shared" si="1"/>
        <v>0</v>
      </c>
      <c r="Y70" s="45"/>
      <c r="Z70" s="45"/>
      <c r="AA70" s="49">
        <f t="shared" si="13"/>
        <v>0</v>
      </c>
      <c r="AB70" s="49">
        <f t="shared" si="2"/>
        <v>0</v>
      </c>
      <c r="AC70" s="45"/>
      <c r="AD70" s="45"/>
      <c r="AE70" s="49">
        <f t="shared" si="14"/>
        <v>0</v>
      </c>
      <c r="AF70" s="90">
        <f t="shared" si="3"/>
        <v>0</v>
      </c>
      <c r="AG70" s="93" t="e">
        <f t="shared" si="15"/>
        <v>#DIV/0!</v>
      </c>
      <c r="AH70" s="94" t="e">
        <f t="shared" si="15"/>
        <v>#DIV/0!</v>
      </c>
    </row>
    <row r="71" spans="1:34" ht="20.100000000000001" customHeight="1" x14ac:dyDescent="0.3">
      <c r="A71" s="142"/>
      <c r="B71" s="26" t="s">
        <v>394</v>
      </c>
      <c r="C71" s="69">
        <f t="shared" si="4"/>
        <v>0</v>
      </c>
      <c r="D71" s="69">
        <f t="shared" si="4"/>
        <v>0</v>
      </c>
      <c r="E71" s="45"/>
      <c r="F71" s="45"/>
      <c r="G71" s="49">
        <f t="shared" si="5"/>
        <v>0</v>
      </c>
      <c r="H71" s="49">
        <f t="shared" ref="H71" si="106">IFERROR(F71/E71, 0)</f>
        <v>0</v>
      </c>
      <c r="I71" s="45"/>
      <c r="J71" s="45"/>
      <c r="K71" s="49">
        <f t="shared" si="7"/>
        <v>0</v>
      </c>
      <c r="L71" s="49">
        <f t="shared" ref="L71" si="107">IFERROR(J71/I71, 0)</f>
        <v>0</v>
      </c>
      <c r="M71" s="45"/>
      <c r="N71" s="45"/>
      <c r="O71" s="49">
        <f t="shared" si="9"/>
        <v>0</v>
      </c>
      <c r="P71" s="49">
        <f t="shared" ref="P71" si="108">IFERROR(N71/M71, 0)</f>
        <v>0</v>
      </c>
      <c r="Q71" s="45"/>
      <c r="R71" s="45"/>
      <c r="S71" s="49">
        <f t="shared" si="11"/>
        <v>0</v>
      </c>
      <c r="T71" s="49">
        <f t="shared" si="0"/>
        <v>0</v>
      </c>
      <c r="U71" s="45"/>
      <c r="V71" s="45"/>
      <c r="W71" s="49">
        <f t="shared" si="12"/>
        <v>0</v>
      </c>
      <c r="X71" s="49">
        <f t="shared" si="1"/>
        <v>0</v>
      </c>
      <c r="Y71" s="45"/>
      <c r="Z71" s="45"/>
      <c r="AA71" s="49">
        <f t="shared" si="13"/>
        <v>0</v>
      </c>
      <c r="AB71" s="49">
        <f t="shared" si="2"/>
        <v>0</v>
      </c>
      <c r="AC71" s="45"/>
      <c r="AD71" s="45"/>
      <c r="AE71" s="49">
        <f t="shared" si="14"/>
        <v>0</v>
      </c>
      <c r="AF71" s="90">
        <f t="shared" si="3"/>
        <v>0</v>
      </c>
      <c r="AG71" s="93" t="e">
        <f t="shared" si="15"/>
        <v>#DIV/0!</v>
      </c>
      <c r="AH71" s="94" t="e">
        <f t="shared" si="15"/>
        <v>#DIV/0!</v>
      </c>
    </row>
    <row r="72" spans="1:34" ht="20.100000000000001" customHeight="1" x14ac:dyDescent="0.3">
      <c r="A72" s="141">
        <f>'[1]Fiche 6c'!A71</f>
        <v>0</v>
      </c>
      <c r="B72" s="26" t="s">
        <v>385</v>
      </c>
      <c r="C72" s="69">
        <f t="shared" si="4"/>
        <v>0</v>
      </c>
      <c r="D72" s="69">
        <f t="shared" si="4"/>
        <v>0</v>
      </c>
      <c r="E72" s="45"/>
      <c r="F72" s="45"/>
      <c r="G72" s="49">
        <f t="shared" si="5"/>
        <v>0</v>
      </c>
      <c r="H72" s="49">
        <f>IFERROR(F72/E72, 0)</f>
        <v>0</v>
      </c>
      <c r="I72" s="45"/>
      <c r="J72" s="45"/>
      <c r="K72" s="49">
        <f t="shared" si="7"/>
        <v>0</v>
      </c>
      <c r="L72" s="49">
        <f>IFERROR(J72/I72, 0)</f>
        <v>0</v>
      </c>
      <c r="M72" s="45"/>
      <c r="N72" s="45"/>
      <c r="O72" s="49">
        <f t="shared" si="9"/>
        <v>0</v>
      </c>
      <c r="P72" s="49">
        <f>IFERROR(N72/M72, 0)</f>
        <v>0</v>
      </c>
      <c r="Q72" s="45"/>
      <c r="R72" s="45"/>
      <c r="S72" s="49">
        <f t="shared" si="11"/>
        <v>0</v>
      </c>
      <c r="T72" s="49">
        <f t="shared" ref="T72:T109" si="109">IFERROR(R72/Q72, 0)</f>
        <v>0</v>
      </c>
      <c r="U72" s="45"/>
      <c r="V72" s="45"/>
      <c r="W72" s="49">
        <f t="shared" si="12"/>
        <v>0</v>
      </c>
      <c r="X72" s="49">
        <f t="shared" ref="X72:X109" si="110">IFERROR(V72/U72, 0)</f>
        <v>0</v>
      </c>
      <c r="Y72" s="45"/>
      <c r="Z72" s="45"/>
      <c r="AA72" s="49">
        <f t="shared" si="13"/>
        <v>0</v>
      </c>
      <c r="AB72" s="49">
        <f t="shared" ref="AB72:AB109" si="111">IFERROR(Z72/Y72, 0)</f>
        <v>0</v>
      </c>
      <c r="AC72" s="45"/>
      <c r="AD72" s="45"/>
      <c r="AE72" s="49">
        <f t="shared" si="14"/>
        <v>0</v>
      </c>
      <c r="AF72" s="90">
        <f t="shared" ref="AF72:AF109" si="112">IFERROR(AD72/AC72, 0)</f>
        <v>0</v>
      </c>
      <c r="AG72" s="93" t="e">
        <f t="shared" si="15"/>
        <v>#DIV/0!</v>
      </c>
      <c r="AH72" s="94" t="e">
        <f t="shared" si="15"/>
        <v>#DIV/0!</v>
      </c>
    </row>
    <row r="73" spans="1:34" ht="20.100000000000001" customHeight="1" x14ac:dyDescent="0.3">
      <c r="A73" s="142"/>
      <c r="B73" s="26" t="s">
        <v>394</v>
      </c>
      <c r="C73" s="69">
        <f t="shared" ref="C73:D109" si="113">E73+I73+M73+Q73+U73+Y73+AC73</f>
        <v>0</v>
      </c>
      <c r="D73" s="69">
        <f t="shared" si="113"/>
        <v>0</v>
      </c>
      <c r="E73" s="45"/>
      <c r="F73" s="45"/>
      <c r="G73" s="49">
        <f t="shared" ref="G73:G109" si="114">IFERROR(E73/C73, 0)</f>
        <v>0</v>
      </c>
      <c r="H73" s="49">
        <f t="shared" ref="H73" si="115">IFERROR(F73/E73, 0)</f>
        <v>0</v>
      </c>
      <c r="I73" s="45"/>
      <c r="J73" s="45"/>
      <c r="K73" s="49">
        <f t="shared" ref="K73:K109" si="116">IFERROR(I73/C73, 0)</f>
        <v>0</v>
      </c>
      <c r="L73" s="49">
        <f t="shared" ref="L73" si="117">IFERROR(J73/I73, 0)</f>
        <v>0</v>
      </c>
      <c r="M73" s="45"/>
      <c r="N73" s="45"/>
      <c r="O73" s="49">
        <f t="shared" ref="O73:O109" si="118">IFERROR(M73/C73, 0)</f>
        <v>0</v>
      </c>
      <c r="P73" s="49">
        <f t="shared" ref="P73" si="119">IFERROR(N73/M73, 0)</f>
        <v>0</v>
      </c>
      <c r="Q73" s="45"/>
      <c r="R73" s="45"/>
      <c r="S73" s="49">
        <f t="shared" ref="S73:S109" si="120">IFERROR(Q73/C73, 0)</f>
        <v>0</v>
      </c>
      <c r="T73" s="49">
        <f t="shared" si="109"/>
        <v>0</v>
      </c>
      <c r="U73" s="45"/>
      <c r="V73" s="45"/>
      <c r="W73" s="49">
        <f t="shared" ref="W73:W109" si="121">IFERROR(U73/C73, 0)</f>
        <v>0</v>
      </c>
      <c r="X73" s="49">
        <f t="shared" si="110"/>
        <v>0</v>
      </c>
      <c r="Y73" s="45"/>
      <c r="Z73" s="45"/>
      <c r="AA73" s="49">
        <f t="shared" ref="AA73:AA109" si="122">IFERROR(Y73/C73, 0)</f>
        <v>0</v>
      </c>
      <c r="AB73" s="49">
        <f t="shared" si="111"/>
        <v>0</v>
      </c>
      <c r="AC73" s="45"/>
      <c r="AD73" s="45"/>
      <c r="AE73" s="49">
        <f t="shared" ref="AE73:AE109" si="123">IFERROR(AC73/C73, 0)</f>
        <v>0</v>
      </c>
      <c r="AF73" s="90">
        <f t="shared" si="112"/>
        <v>0</v>
      </c>
      <c r="AG73" s="93" t="e">
        <f t="shared" ref="AG73:AH109" si="124">(E73+I73)/C73</f>
        <v>#DIV/0!</v>
      </c>
      <c r="AH73" s="94" t="e">
        <f t="shared" si="124"/>
        <v>#DIV/0!</v>
      </c>
    </row>
    <row r="74" spans="1:34" ht="20.100000000000001" customHeight="1" x14ac:dyDescent="0.3">
      <c r="A74" s="141">
        <f>'[1]Fiche 6c'!A73</f>
        <v>0</v>
      </c>
      <c r="B74" s="26" t="s">
        <v>385</v>
      </c>
      <c r="C74" s="69">
        <f t="shared" si="113"/>
        <v>0</v>
      </c>
      <c r="D74" s="69">
        <f t="shared" si="113"/>
        <v>0</v>
      </c>
      <c r="E74" s="45"/>
      <c r="F74" s="45"/>
      <c r="G74" s="49">
        <f t="shared" si="114"/>
        <v>0</v>
      </c>
      <c r="H74" s="49">
        <f>IFERROR(F74/E74, 0)</f>
        <v>0</v>
      </c>
      <c r="I74" s="45"/>
      <c r="J74" s="45"/>
      <c r="K74" s="49">
        <f t="shared" si="116"/>
        <v>0</v>
      </c>
      <c r="L74" s="49">
        <f>IFERROR(J74/I74, 0)</f>
        <v>0</v>
      </c>
      <c r="M74" s="45"/>
      <c r="N74" s="45"/>
      <c r="O74" s="49">
        <f t="shared" si="118"/>
        <v>0</v>
      </c>
      <c r="P74" s="49">
        <f>IFERROR(N74/M74, 0)</f>
        <v>0</v>
      </c>
      <c r="Q74" s="45"/>
      <c r="R74" s="45"/>
      <c r="S74" s="49">
        <f t="shared" si="120"/>
        <v>0</v>
      </c>
      <c r="T74" s="49">
        <f t="shared" si="109"/>
        <v>0</v>
      </c>
      <c r="U74" s="45"/>
      <c r="V74" s="45"/>
      <c r="W74" s="49">
        <f t="shared" si="121"/>
        <v>0</v>
      </c>
      <c r="X74" s="49">
        <f t="shared" si="110"/>
        <v>0</v>
      </c>
      <c r="Y74" s="45"/>
      <c r="Z74" s="45"/>
      <c r="AA74" s="49">
        <f t="shared" si="122"/>
        <v>0</v>
      </c>
      <c r="AB74" s="49">
        <f t="shared" si="111"/>
        <v>0</v>
      </c>
      <c r="AC74" s="45"/>
      <c r="AD74" s="45"/>
      <c r="AE74" s="49">
        <f t="shared" si="123"/>
        <v>0</v>
      </c>
      <c r="AF74" s="90">
        <f t="shared" si="112"/>
        <v>0</v>
      </c>
      <c r="AG74" s="93" t="e">
        <f t="shared" si="124"/>
        <v>#DIV/0!</v>
      </c>
      <c r="AH74" s="94" t="e">
        <f t="shared" si="124"/>
        <v>#DIV/0!</v>
      </c>
    </row>
    <row r="75" spans="1:34" ht="20.100000000000001" customHeight="1" x14ac:dyDescent="0.3">
      <c r="A75" s="142"/>
      <c r="B75" s="26" t="s">
        <v>394</v>
      </c>
      <c r="C75" s="69">
        <f t="shared" si="113"/>
        <v>0</v>
      </c>
      <c r="D75" s="69">
        <f t="shared" si="113"/>
        <v>0</v>
      </c>
      <c r="E75" s="45"/>
      <c r="F75" s="45"/>
      <c r="G75" s="49">
        <f t="shared" si="114"/>
        <v>0</v>
      </c>
      <c r="H75" s="49">
        <f t="shared" ref="H75" si="125">IFERROR(F75/E75, 0)</f>
        <v>0</v>
      </c>
      <c r="I75" s="45"/>
      <c r="J75" s="45"/>
      <c r="K75" s="49">
        <f t="shared" si="116"/>
        <v>0</v>
      </c>
      <c r="L75" s="49">
        <f t="shared" ref="L75" si="126">IFERROR(J75/I75, 0)</f>
        <v>0</v>
      </c>
      <c r="M75" s="45"/>
      <c r="N75" s="45"/>
      <c r="O75" s="49">
        <f t="shared" si="118"/>
        <v>0</v>
      </c>
      <c r="P75" s="49">
        <f t="shared" ref="P75" si="127">IFERROR(N75/M75, 0)</f>
        <v>0</v>
      </c>
      <c r="Q75" s="45"/>
      <c r="R75" s="45"/>
      <c r="S75" s="49">
        <f t="shared" si="120"/>
        <v>0</v>
      </c>
      <c r="T75" s="49">
        <f t="shared" si="109"/>
        <v>0</v>
      </c>
      <c r="U75" s="45"/>
      <c r="V75" s="45"/>
      <c r="W75" s="49">
        <f t="shared" si="121"/>
        <v>0</v>
      </c>
      <c r="X75" s="49">
        <f t="shared" si="110"/>
        <v>0</v>
      </c>
      <c r="Y75" s="45"/>
      <c r="Z75" s="45"/>
      <c r="AA75" s="49">
        <f t="shared" si="122"/>
        <v>0</v>
      </c>
      <c r="AB75" s="49">
        <f t="shared" si="111"/>
        <v>0</v>
      </c>
      <c r="AC75" s="45"/>
      <c r="AD75" s="45"/>
      <c r="AE75" s="49">
        <f t="shared" si="123"/>
        <v>0</v>
      </c>
      <c r="AF75" s="90">
        <f t="shared" si="112"/>
        <v>0</v>
      </c>
      <c r="AG75" s="93" t="e">
        <f t="shared" si="124"/>
        <v>#DIV/0!</v>
      </c>
      <c r="AH75" s="94" t="e">
        <f t="shared" si="124"/>
        <v>#DIV/0!</v>
      </c>
    </row>
    <row r="76" spans="1:34" ht="20.100000000000001" customHeight="1" x14ac:dyDescent="0.3">
      <c r="A76" s="141">
        <f>'[1]Fiche 6c'!A75</f>
        <v>0</v>
      </c>
      <c r="B76" s="26" t="s">
        <v>385</v>
      </c>
      <c r="C76" s="69">
        <f t="shared" si="113"/>
        <v>0</v>
      </c>
      <c r="D76" s="69">
        <f t="shared" si="113"/>
        <v>0</v>
      </c>
      <c r="E76" s="45"/>
      <c r="F76" s="45"/>
      <c r="G76" s="49">
        <f t="shared" si="114"/>
        <v>0</v>
      </c>
      <c r="H76" s="49">
        <f>IFERROR(F76/E76, 0)</f>
        <v>0</v>
      </c>
      <c r="I76" s="45"/>
      <c r="J76" s="45"/>
      <c r="K76" s="49">
        <f t="shared" si="116"/>
        <v>0</v>
      </c>
      <c r="L76" s="49">
        <f>IFERROR(J76/I76, 0)</f>
        <v>0</v>
      </c>
      <c r="M76" s="45"/>
      <c r="N76" s="45"/>
      <c r="O76" s="49">
        <f t="shared" si="118"/>
        <v>0</v>
      </c>
      <c r="P76" s="49">
        <f>IFERROR(N76/M76, 0)</f>
        <v>0</v>
      </c>
      <c r="Q76" s="45"/>
      <c r="R76" s="45"/>
      <c r="S76" s="49">
        <f t="shared" si="120"/>
        <v>0</v>
      </c>
      <c r="T76" s="49">
        <f t="shared" si="109"/>
        <v>0</v>
      </c>
      <c r="U76" s="45"/>
      <c r="V76" s="45"/>
      <c r="W76" s="49">
        <f t="shared" si="121"/>
        <v>0</v>
      </c>
      <c r="X76" s="49">
        <f t="shared" si="110"/>
        <v>0</v>
      </c>
      <c r="Y76" s="45"/>
      <c r="Z76" s="45"/>
      <c r="AA76" s="49">
        <f t="shared" si="122"/>
        <v>0</v>
      </c>
      <c r="AB76" s="49">
        <f t="shared" si="111"/>
        <v>0</v>
      </c>
      <c r="AC76" s="45"/>
      <c r="AD76" s="45"/>
      <c r="AE76" s="49">
        <f t="shared" si="123"/>
        <v>0</v>
      </c>
      <c r="AF76" s="90">
        <f t="shared" si="112"/>
        <v>0</v>
      </c>
      <c r="AG76" s="93" t="e">
        <f t="shared" si="124"/>
        <v>#DIV/0!</v>
      </c>
      <c r="AH76" s="94" t="e">
        <f t="shared" si="124"/>
        <v>#DIV/0!</v>
      </c>
    </row>
    <row r="77" spans="1:34" ht="20.100000000000001" customHeight="1" x14ac:dyDescent="0.3">
      <c r="A77" s="142"/>
      <c r="B77" s="26" t="s">
        <v>394</v>
      </c>
      <c r="C77" s="69">
        <f t="shared" si="113"/>
        <v>0</v>
      </c>
      <c r="D77" s="69">
        <f t="shared" si="113"/>
        <v>0</v>
      </c>
      <c r="E77" s="45"/>
      <c r="F77" s="45"/>
      <c r="G77" s="49">
        <f t="shared" si="114"/>
        <v>0</v>
      </c>
      <c r="H77" s="49">
        <f t="shared" ref="H77" si="128">IFERROR(F77/E77, 0)</f>
        <v>0</v>
      </c>
      <c r="I77" s="45"/>
      <c r="J77" s="45"/>
      <c r="K77" s="49">
        <f t="shared" si="116"/>
        <v>0</v>
      </c>
      <c r="L77" s="49">
        <f t="shared" ref="L77" si="129">IFERROR(J77/I77, 0)</f>
        <v>0</v>
      </c>
      <c r="M77" s="45"/>
      <c r="N77" s="45"/>
      <c r="O77" s="49">
        <f t="shared" si="118"/>
        <v>0</v>
      </c>
      <c r="P77" s="49">
        <f t="shared" ref="P77" si="130">IFERROR(N77/M77, 0)</f>
        <v>0</v>
      </c>
      <c r="Q77" s="45"/>
      <c r="R77" s="45"/>
      <c r="S77" s="49">
        <f t="shared" si="120"/>
        <v>0</v>
      </c>
      <c r="T77" s="49">
        <f t="shared" si="109"/>
        <v>0</v>
      </c>
      <c r="U77" s="45"/>
      <c r="V77" s="45"/>
      <c r="W77" s="49">
        <f t="shared" si="121"/>
        <v>0</v>
      </c>
      <c r="X77" s="49">
        <f t="shared" si="110"/>
        <v>0</v>
      </c>
      <c r="Y77" s="45"/>
      <c r="Z77" s="45"/>
      <c r="AA77" s="49">
        <f t="shared" si="122"/>
        <v>0</v>
      </c>
      <c r="AB77" s="49">
        <f t="shared" si="111"/>
        <v>0</v>
      </c>
      <c r="AC77" s="45"/>
      <c r="AD77" s="45"/>
      <c r="AE77" s="49">
        <f t="shared" si="123"/>
        <v>0</v>
      </c>
      <c r="AF77" s="90">
        <f t="shared" si="112"/>
        <v>0</v>
      </c>
      <c r="AG77" s="93" t="e">
        <f t="shared" si="124"/>
        <v>#DIV/0!</v>
      </c>
      <c r="AH77" s="94" t="e">
        <f t="shared" si="124"/>
        <v>#DIV/0!</v>
      </c>
    </row>
    <row r="78" spans="1:34" ht="20.100000000000001" customHeight="1" x14ac:dyDescent="0.3">
      <c r="A78" s="141">
        <f>'[1]Fiche 6c'!A77</f>
        <v>0</v>
      </c>
      <c r="B78" s="26" t="s">
        <v>385</v>
      </c>
      <c r="C78" s="69">
        <f t="shared" si="113"/>
        <v>0</v>
      </c>
      <c r="D78" s="69">
        <f t="shared" si="113"/>
        <v>0</v>
      </c>
      <c r="E78" s="45"/>
      <c r="F78" s="45"/>
      <c r="G78" s="49">
        <f t="shared" si="114"/>
        <v>0</v>
      </c>
      <c r="H78" s="49">
        <f>IFERROR(F78/E78, 0)</f>
        <v>0</v>
      </c>
      <c r="I78" s="45"/>
      <c r="J78" s="45"/>
      <c r="K78" s="49">
        <f t="shared" si="116"/>
        <v>0</v>
      </c>
      <c r="L78" s="49">
        <f>IFERROR(J78/I78, 0)</f>
        <v>0</v>
      </c>
      <c r="M78" s="45"/>
      <c r="N78" s="45"/>
      <c r="O78" s="49">
        <f t="shared" si="118"/>
        <v>0</v>
      </c>
      <c r="P78" s="49">
        <f>IFERROR(N78/M78, 0)</f>
        <v>0</v>
      </c>
      <c r="Q78" s="45"/>
      <c r="R78" s="45"/>
      <c r="S78" s="49">
        <f t="shared" si="120"/>
        <v>0</v>
      </c>
      <c r="T78" s="49">
        <f t="shared" si="109"/>
        <v>0</v>
      </c>
      <c r="U78" s="45"/>
      <c r="V78" s="45"/>
      <c r="W78" s="49">
        <f t="shared" si="121"/>
        <v>0</v>
      </c>
      <c r="X78" s="49">
        <f t="shared" si="110"/>
        <v>0</v>
      </c>
      <c r="Y78" s="45"/>
      <c r="Z78" s="45"/>
      <c r="AA78" s="49">
        <f t="shared" si="122"/>
        <v>0</v>
      </c>
      <c r="AB78" s="49">
        <f t="shared" si="111"/>
        <v>0</v>
      </c>
      <c r="AC78" s="45"/>
      <c r="AD78" s="45"/>
      <c r="AE78" s="49">
        <f t="shared" si="123"/>
        <v>0</v>
      </c>
      <c r="AF78" s="90">
        <f t="shared" si="112"/>
        <v>0</v>
      </c>
      <c r="AG78" s="93" t="e">
        <f t="shared" si="124"/>
        <v>#DIV/0!</v>
      </c>
      <c r="AH78" s="94" t="e">
        <f t="shared" si="124"/>
        <v>#DIV/0!</v>
      </c>
    </row>
    <row r="79" spans="1:34" ht="20.100000000000001" customHeight="1" x14ac:dyDescent="0.3">
      <c r="A79" s="142"/>
      <c r="B79" s="26" t="s">
        <v>394</v>
      </c>
      <c r="C79" s="69">
        <f t="shared" si="113"/>
        <v>0</v>
      </c>
      <c r="D79" s="69">
        <f t="shared" si="113"/>
        <v>0</v>
      </c>
      <c r="E79" s="45"/>
      <c r="F79" s="45"/>
      <c r="G79" s="49">
        <f t="shared" si="114"/>
        <v>0</v>
      </c>
      <c r="H79" s="49">
        <f t="shared" ref="H79" si="131">IFERROR(F79/E79, 0)</f>
        <v>0</v>
      </c>
      <c r="I79" s="45"/>
      <c r="J79" s="45"/>
      <c r="K79" s="49">
        <f t="shared" si="116"/>
        <v>0</v>
      </c>
      <c r="L79" s="49">
        <f t="shared" ref="L79" si="132">IFERROR(J79/I79, 0)</f>
        <v>0</v>
      </c>
      <c r="M79" s="45"/>
      <c r="N79" s="45"/>
      <c r="O79" s="49">
        <f t="shared" si="118"/>
        <v>0</v>
      </c>
      <c r="P79" s="49">
        <f t="shared" ref="P79" si="133">IFERROR(N79/M79, 0)</f>
        <v>0</v>
      </c>
      <c r="Q79" s="45"/>
      <c r="R79" s="45"/>
      <c r="S79" s="49">
        <f t="shared" si="120"/>
        <v>0</v>
      </c>
      <c r="T79" s="49">
        <f t="shared" si="109"/>
        <v>0</v>
      </c>
      <c r="U79" s="45"/>
      <c r="V79" s="45"/>
      <c r="W79" s="49">
        <f t="shared" si="121"/>
        <v>0</v>
      </c>
      <c r="X79" s="49">
        <f t="shared" si="110"/>
        <v>0</v>
      </c>
      <c r="Y79" s="45"/>
      <c r="Z79" s="45"/>
      <c r="AA79" s="49">
        <f t="shared" si="122"/>
        <v>0</v>
      </c>
      <c r="AB79" s="49">
        <f t="shared" si="111"/>
        <v>0</v>
      </c>
      <c r="AC79" s="45"/>
      <c r="AD79" s="45"/>
      <c r="AE79" s="49">
        <f t="shared" si="123"/>
        <v>0</v>
      </c>
      <c r="AF79" s="90">
        <f t="shared" si="112"/>
        <v>0</v>
      </c>
      <c r="AG79" s="93" t="e">
        <f t="shared" si="124"/>
        <v>#DIV/0!</v>
      </c>
      <c r="AH79" s="94" t="e">
        <f t="shared" si="124"/>
        <v>#DIV/0!</v>
      </c>
    </row>
    <row r="80" spans="1:34" ht="20.100000000000001" customHeight="1" x14ac:dyDescent="0.3">
      <c r="A80" s="141">
        <f>'[1]Fiche 6c'!A79</f>
        <v>0</v>
      </c>
      <c r="B80" s="26" t="s">
        <v>385</v>
      </c>
      <c r="C80" s="69">
        <f t="shared" si="113"/>
        <v>0</v>
      </c>
      <c r="D80" s="69">
        <f t="shared" si="113"/>
        <v>0</v>
      </c>
      <c r="E80" s="45"/>
      <c r="F80" s="45"/>
      <c r="G80" s="49">
        <f t="shared" si="114"/>
        <v>0</v>
      </c>
      <c r="H80" s="49">
        <f>IFERROR(F80/E80, 0)</f>
        <v>0</v>
      </c>
      <c r="I80" s="45"/>
      <c r="J80" s="45"/>
      <c r="K80" s="49">
        <f t="shared" si="116"/>
        <v>0</v>
      </c>
      <c r="L80" s="49">
        <f>IFERROR(J80/I80, 0)</f>
        <v>0</v>
      </c>
      <c r="M80" s="45"/>
      <c r="N80" s="45"/>
      <c r="O80" s="49">
        <f t="shared" si="118"/>
        <v>0</v>
      </c>
      <c r="P80" s="49">
        <f>IFERROR(N80/M80, 0)</f>
        <v>0</v>
      </c>
      <c r="Q80" s="45"/>
      <c r="R80" s="45"/>
      <c r="S80" s="49">
        <f t="shared" si="120"/>
        <v>0</v>
      </c>
      <c r="T80" s="49">
        <f t="shared" si="109"/>
        <v>0</v>
      </c>
      <c r="U80" s="45"/>
      <c r="V80" s="45"/>
      <c r="W80" s="49">
        <f t="shared" si="121"/>
        <v>0</v>
      </c>
      <c r="X80" s="49">
        <f t="shared" si="110"/>
        <v>0</v>
      </c>
      <c r="Y80" s="45"/>
      <c r="Z80" s="45"/>
      <c r="AA80" s="49">
        <f t="shared" si="122"/>
        <v>0</v>
      </c>
      <c r="AB80" s="49">
        <f t="shared" si="111"/>
        <v>0</v>
      </c>
      <c r="AC80" s="45"/>
      <c r="AD80" s="45"/>
      <c r="AE80" s="49">
        <f t="shared" si="123"/>
        <v>0</v>
      </c>
      <c r="AF80" s="90">
        <f t="shared" si="112"/>
        <v>0</v>
      </c>
      <c r="AG80" s="93" t="e">
        <f t="shared" si="124"/>
        <v>#DIV/0!</v>
      </c>
      <c r="AH80" s="94" t="e">
        <f t="shared" si="124"/>
        <v>#DIV/0!</v>
      </c>
    </row>
    <row r="81" spans="1:34" ht="20.100000000000001" customHeight="1" x14ac:dyDescent="0.3">
      <c r="A81" s="142"/>
      <c r="B81" s="26" t="s">
        <v>394</v>
      </c>
      <c r="C81" s="69">
        <f t="shared" si="113"/>
        <v>0</v>
      </c>
      <c r="D81" s="69">
        <f t="shared" si="113"/>
        <v>0</v>
      </c>
      <c r="E81" s="45"/>
      <c r="F81" s="45"/>
      <c r="G81" s="49">
        <f t="shared" si="114"/>
        <v>0</v>
      </c>
      <c r="H81" s="49">
        <f t="shared" ref="H81" si="134">IFERROR(F81/E81, 0)</f>
        <v>0</v>
      </c>
      <c r="I81" s="45"/>
      <c r="J81" s="45"/>
      <c r="K81" s="49">
        <f t="shared" si="116"/>
        <v>0</v>
      </c>
      <c r="L81" s="49">
        <f t="shared" ref="L81" si="135">IFERROR(J81/I81, 0)</f>
        <v>0</v>
      </c>
      <c r="M81" s="45"/>
      <c r="N81" s="45"/>
      <c r="O81" s="49">
        <f t="shared" si="118"/>
        <v>0</v>
      </c>
      <c r="P81" s="49">
        <f t="shared" ref="P81" si="136">IFERROR(N81/M81, 0)</f>
        <v>0</v>
      </c>
      <c r="Q81" s="45"/>
      <c r="R81" s="45"/>
      <c r="S81" s="49">
        <f t="shared" si="120"/>
        <v>0</v>
      </c>
      <c r="T81" s="49">
        <f t="shared" si="109"/>
        <v>0</v>
      </c>
      <c r="U81" s="45"/>
      <c r="V81" s="45"/>
      <c r="W81" s="49">
        <f t="shared" si="121"/>
        <v>0</v>
      </c>
      <c r="X81" s="49">
        <f t="shared" si="110"/>
        <v>0</v>
      </c>
      <c r="Y81" s="45"/>
      <c r="Z81" s="45"/>
      <c r="AA81" s="49">
        <f t="shared" si="122"/>
        <v>0</v>
      </c>
      <c r="AB81" s="49">
        <f t="shared" si="111"/>
        <v>0</v>
      </c>
      <c r="AC81" s="45"/>
      <c r="AD81" s="45"/>
      <c r="AE81" s="49">
        <f t="shared" si="123"/>
        <v>0</v>
      </c>
      <c r="AF81" s="90">
        <f t="shared" si="112"/>
        <v>0</v>
      </c>
      <c r="AG81" s="93" t="e">
        <f t="shared" si="124"/>
        <v>#DIV/0!</v>
      </c>
      <c r="AH81" s="94" t="e">
        <f t="shared" si="124"/>
        <v>#DIV/0!</v>
      </c>
    </row>
    <row r="82" spans="1:34" ht="20.100000000000001" customHeight="1" x14ac:dyDescent="0.3">
      <c r="A82" s="141">
        <f>'[1]Fiche 6c'!A81</f>
        <v>0</v>
      </c>
      <c r="B82" s="26" t="s">
        <v>385</v>
      </c>
      <c r="C82" s="69">
        <f t="shared" si="113"/>
        <v>0</v>
      </c>
      <c r="D82" s="69">
        <f t="shared" si="113"/>
        <v>0</v>
      </c>
      <c r="E82" s="45"/>
      <c r="F82" s="45"/>
      <c r="G82" s="49">
        <f t="shared" si="114"/>
        <v>0</v>
      </c>
      <c r="H82" s="49">
        <f>IFERROR(F82/E82, 0)</f>
        <v>0</v>
      </c>
      <c r="I82" s="45"/>
      <c r="J82" s="45"/>
      <c r="K82" s="49">
        <f t="shared" si="116"/>
        <v>0</v>
      </c>
      <c r="L82" s="49">
        <f>IFERROR(J82/I82, 0)</f>
        <v>0</v>
      </c>
      <c r="M82" s="45"/>
      <c r="N82" s="45"/>
      <c r="O82" s="49">
        <f t="shared" si="118"/>
        <v>0</v>
      </c>
      <c r="P82" s="49">
        <f>IFERROR(N82/M82, 0)</f>
        <v>0</v>
      </c>
      <c r="Q82" s="45"/>
      <c r="R82" s="45"/>
      <c r="S82" s="49">
        <f t="shared" si="120"/>
        <v>0</v>
      </c>
      <c r="T82" s="49">
        <f t="shared" si="109"/>
        <v>0</v>
      </c>
      <c r="U82" s="45"/>
      <c r="V82" s="45"/>
      <c r="W82" s="49">
        <f t="shared" si="121"/>
        <v>0</v>
      </c>
      <c r="X82" s="49">
        <f t="shared" si="110"/>
        <v>0</v>
      </c>
      <c r="Y82" s="45"/>
      <c r="Z82" s="45"/>
      <c r="AA82" s="49">
        <f t="shared" si="122"/>
        <v>0</v>
      </c>
      <c r="AB82" s="49">
        <f t="shared" si="111"/>
        <v>0</v>
      </c>
      <c r="AC82" s="45"/>
      <c r="AD82" s="45"/>
      <c r="AE82" s="49">
        <f t="shared" si="123"/>
        <v>0</v>
      </c>
      <c r="AF82" s="90">
        <f t="shared" si="112"/>
        <v>0</v>
      </c>
      <c r="AG82" s="93" t="e">
        <f t="shared" si="124"/>
        <v>#DIV/0!</v>
      </c>
      <c r="AH82" s="94" t="e">
        <f t="shared" si="124"/>
        <v>#DIV/0!</v>
      </c>
    </row>
    <row r="83" spans="1:34" ht="20.100000000000001" customHeight="1" x14ac:dyDescent="0.3">
      <c r="A83" s="142"/>
      <c r="B83" s="26" t="s">
        <v>394</v>
      </c>
      <c r="C83" s="69">
        <f t="shared" si="113"/>
        <v>0</v>
      </c>
      <c r="D83" s="69">
        <f t="shared" si="113"/>
        <v>0</v>
      </c>
      <c r="E83" s="45"/>
      <c r="F83" s="45"/>
      <c r="G83" s="49">
        <f t="shared" si="114"/>
        <v>0</v>
      </c>
      <c r="H83" s="49">
        <f t="shared" ref="H83" si="137">IFERROR(F83/E83, 0)</f>
        <v>0</v>
      </c>
      <c r="I83" s="45"/>
      <c r="J83" s="45"/>
      <c r="K83" s="49">
        <f t="shared" si="116"/>
        <v>0</v>
      </c>
      <c r="L83" s="49">
        <f t="shared" ref="L83" si="138">IFERROR(J83/I83, 0)</f>
        <v>0</v>
      </c>
      <c r="M83" s="45"/>
      <c r="N83" s="45"/>
      <c r="O83" s="49">
        <f t="shared" si="118"/>
        <v>0</v>
      </c>
      <c r="P83" s="49">
        <f t="shared" ref="P83" si="139">IFERROR(N83/M83, 0)</f>
        <v>0</v>
      </c>
      <c r="Q83" s="45"/>
      <c r="R83" s="45"/>
      <c r="S83" s="49">
        <f t="shared" si="120"/>
        <v>0</v>
      </c>
      <c r="T83" s="49">
        <f t="shared" si="109"/>
        <v>0</v>
      </c>
      <c r="U83" s="45"/>
      <c r="V83" s="45"/>
      <c r="W83" s="49">
        <f t="shared" si="121"/>
        <v>0</v>
      </c>
      <c r="X83" s="49">
        <f t="shared" si="110"/>
        <v>0</v>
      </c>
      <c r="Y83" s="45"/>
      <c r="Z83" s="45"/>
      <c r="AA83" s="49">
        <f t="shared" si="122"/>
        <v>0</v>
      </c>
      <c r="AB83" s="49">
        <f t="shared" si="111"/>
        <v>0</v>
      </c>
      <c r="AC83" s="45"/>
      <c r="AD83" s="45"/>
      <c r="AE83" s="49">
        <f t="shared" si="123"/>
        <v>0</v>
      </c>
      <c r="AF83" s="90">
        <f t="shared" si="112"/>
        <v>0</v>
      </c>
      <c r="AG83" s="93" t="e">
        <f t="shared" si="124"/>
        <v>#DIV/0!</v>
      </c>
      <c r="AH83" s="94" t="e">
        <f t="shared" si="124"/>
        <v>#DIV/0!</v>
      </c>
    </row>
    <row r="84" spans="1:34" ht="20.100000000000001" customHeight="1" x14ac:dyDescent="0.3">
      <c r="A84" s="141">
        <f>'[1]Fiche 6c'!A83</f>
        <v>0</v>
      </c>
      <c r="B84" s="26" t="s">
        <v>385</v>
      </c>
      <c r="C84" s="69">
        <f t="shared" si="113"/>
        <v>0</v>
      </c>
      <c r="D84" s="69">
        <f t="shared" si="113"/>
        <v>0</v>
      </c>
      <c r="E84" s="45"/>
      <c r="F84" s="45"/>
      <c r="G84" s="49">
        <f t="shared" si="114"/>
        <v>0</v>
      </c>
      <c r="H84" s="49">
        <f>IFERROR(F84/E84, 0)</f>
        <v>0</v>
      </c>
      <c r="I84" s="45"/>
      <c r="J84" s="45"/>
      <c r="K84" s="49">
        <f t="shared" si="116"/>
        <v>0</v>
      </c>
      <c r="L84" s="49">
        <f>IFERROR(J84/I84, 0)</f>
        <v>0</v>
      </c>
      <c r="M84" s="45"/>
      <c r="N84" s="45"/>
      <c r="O84" s="49">
        <f t="shared" si="118"/>
        <v>0</v>
      </c>
      <c r="P84" s="49">
        <f>IFERROR(N84/M84, 0)</f>
        <v>0</v>
      </c>
      <c r="Q84" s="45"/>
      <c r="R84" s="45"/>
      <c r="S84" s="49">
        <f t="shared" si="120"/>
        <v>0</v>
      </c>
      <c r="T84" s="49">
        <f t="shared" si="109"/>
        <v>0</v>
      </c>
      <c r="U84" s="45"/>
      <c r="V84" s="45"/>
      <c r="W84" s="49">
        <f t="shared" si="121"/>
        <v>0</v>
      </c>
      <c r="X84" s="49">
        <f t="shared" si="110"/>
        <v>0</v>
      </c>
      <c r="Y84" s="45"/>
      <c r="Z84" s="45"/>
      <c r="AA84" s="49">
        <f t="shared" si="122"/>
        <v>0</v>
      </c>
      <c r="AB84" s="49">
        <f t="shared" si="111"/>
        <v>0</v>
      </c>
      <c r="AC84" s="45"/>
      <c r="AD84" s="45"/>
      <c r="AE84" s="49">
        <f t="shared" si="123"/>
        <v>0</v>
      </c>
      <c r="AF84" s="90">
        <f t="shared" si="112"/>
        <v>0</v>
      </c>
      <c r="AG84" s="93" t="e">
        <f t="shared" si="124"/>
        <v>#DIV/0!</v>
      </c>
      <c r="AH84" s="94" t="e">
        <f t="shared" si="124"/>
        <v>#DIV/0!</v>
      </c>
    </row>
    <row r="85" spans="1:34" ht="20.100000000000001" customHeight="1" x14ac:dyDescent="0.3">
      <c r="A85" s="142"/>
      <c r="B85" s="26" t="s">
        <v>394</v>
      </c>
      <c r="C85" s="69">
        <f t="shared" si="113"/>
        <v>0</v>
      </c>
      <c r="D85" s="69">
        <f t="shared" si="113"/>
        <v>0</v>
      </c>
      <c r="E85" s="45"/>
      <c r="F85" s="45"/>
      <c r="G85" s="49">
        <f t="shared" si="114"/>
        <v>0</v>
      </c>
      <c r="H85" s="49">
        <f t="shared" ref="H85" si="140">IFERROR(F85/E85, 0)</f>
        <v>0</v>
      </c>
      <c r="I85" s="45"/>
      <c r="J85" s="45"/>
      <c r="K85" s="49">
        <f t="shared" si="116"/>
        <v>0</v>
      </c>
      <c r="L85" s="49">
        <f t="shared" ref="L85" si="141">IFERROR(J85/I85, 0)</f>
        <v>0</v>
      </c>
      <c r="M85" s="45"/>
      <c r="N85" s="45"/>
      <c r="O85" s="49">
        <f t="shared" si="118"/>
        <v>0</v>
      </c>
      <c r="P85" s="49">
        <f t="shared" ref="P85" si="142">IFERROR(N85/M85, 0)</f>
        <v>0</v>
      </c>
      <c r="Q85" s="45"/>
      <c r="R85" s="45"/>
      <c r="S85" s="49">
        <f t="shared" si="120"/>
        <v>0</v>
      </c>
      <c r="T85" s="49">
        <f t="shared" si="109"/>
        <v>0</v>
      </c>
      <c r="U85" s="45"/>
      <c r="V85" s="45"/>
      <c r="W85" s="49">
        <f t="shared" si="121"/>
        <v>0</v>
      </c>
      <c r="X85" s="49">
        <f t="shared" si="110"/>
        <v>0</v>
      </c>
      <c r="Y85" s="45"/>
      <c r="Z85" s="45"/>
      <c r="AA85" s="49">
        <f t="shared" si="122"/>
        <v>0</v>
      </c>
      <c r="AB85" s="49">
        <f t="shared" si="111"/>
        <v>0</v>
      </c>
      <c r="AC85" s="45"/>
      <c r="AD85" s="45"/>
      <c r="AE85" s="49">
        <f t="shared" si="123"/>
        <v>0</v>
      </c>
      <c r="AF85" s="90">
        <f t="shared" si="112"/>
        <v>0</v>
      </c>
      <c r="AG85" s="93" t="e">
        <f t="shared" si="124"/>
        <v>#DIV/0!</v>
      </c>
      <c r="AH85" s="94" t="e">
        <f t="shared" si="124"/>
        <v>#DIV/0!</v>
      </c>
    </row>
    <row r="86" spans="1:34" ht="20.100000000000001" customHeight="1" x14ac:dyDescent="0.3">
      <c r="A86" s="141">
        <f>'[1]Fiche 6c'!A85</f>
        <v>0</v>
      </c>
      <c r="B86" s="26" t="s">
        <v>385</v>
      </c>
      <c r="C86" s="69">
        <f t="shared" si="113"/>
        <v>0</v>
      </c>
      <c r="D86" s="69">
        <f t="shared" si="113"/>
        <v>0</v>
      </c>
      <c r="E86" s="45"/>
      <c r="F86" s="45"/>
      <c r="G86" s="49">
        <f t="shared" si="114"/>
        <v>0</v>
      </c>
      <c r="H86" s="49">
        <f>IFERROR(F86/E86, 0)</f>
        <v>0</v>
      </c>
      <c r="I86" s="45"/>
      <c r="J86" s="45"/>
      <c r="K86" s="49">
        <f t="shared" si="116"/>
        <v>0</v>
      </c>
      <c r="L86" s="49">
        <f>IFERROR(J86/I86, 0)</f>
        <v>0</v>
      </c>
      <c r="M86" s="45"/>
      <c r="N86" s="45"/>
      <c r="O86" s="49">
        <f t="shared" si="118"/>
        <v>0</v>
      </c>
      <c r="P86" s="49">
        <f>IFERROR(N86/M86, 0)</f>
        <v>0</v>
      </c>
      <c r="Q86" s="45"/>
      <c r="R86" s="45"/>
      <c r="S86" s="49">
        <f t="shared" si="120"/>
        <v>0</v>
      </c>
      <c r="T86" s="49">
        <f t="shared" si="109"/>
        <v>0</v>
      </c>
      <c r="U86" s="45"/>
      <c r="V86" s="45"/>
      <c r="W86" s="49">
        <f t="shared" si="121"/>
        <v>0</v>
      </c>
      <c r="X86" s="49">
        <f t="shared" si="110"/>
        <v>0</v>
      </c>
      <c r="Y86" s="45"/>
      <c r="Z86" s="45"/>
      <c r="AA86" s="49">
        <f t="shared" si="122"/>
        <v>0</v>
      </c>
      <c r="AB86" s="49">
        <f t="shared" si="111"/>
        <v>0</v>
      </c>
      <c r="AC86" s="45"/>
      <c r="AD86" s="45"/>
      <c r="AE86" s="49">
        <f t="shared" si="123"/>
        <v>0</v>
      </c>
      <c r="AF86" s="90">
        <f t="shared" si="112"/>
        <v>0</v>
      </c>
      <c r="AG86" s="93" t="e">
        <f t="shared" si="124"/>
        <v>#DIV/0!</v>
      </c>
      <c r="AH86" s="94" t="e">
        <f t="shared" si="124"/>
        <v>#DIV/0!</v>
      </c>
    </row>
    <row r="87" spans="1:34" ht="20.100000000000001" customHeight="1" x14ac:dyDescent="0.3">
      <c r="A87" s="142"/>
      <c r="B87" s="26" t="s">
        <v>394</v>
      </c>
      <c r="C87" s="69">
        <f t="shared" si="113"/>
        <v>0</v>
      </c>
      <c r="D87" s="69">
        <f t="shared" si="113"/>
        <v>0</v>
      </c>
      <c r="E87" s="45"/>
      <c r="F87" s="45"/>
      <c r="G87" s="49">
        <f t="shared" si="114"/>
        <v>0</v>
      </c>
      <c r="H87" s="49">
        <f t="shared" ref="H87" si="143">IFERROR(F87/E87, 0)</f>
        <v>0</v>
      </c>
      <c r="I87" s="45"/>
      <c r="J87" s="45"/>
      <c r="K87" s="49">
        <f t="shared" si="116"/>
        <v>0</v>
      </c>
      <c r="L87" s="49">
        <f t="shared" ref="L87" si="144">IFERROR(J87/I87, 0)</f>
        <v>0</v>
      </c>
      <c r="M87" s="45"/>
      <c r="N87" s="45"/>
      <c r="O87" s="49">
        <f t="shared" si="118"/>
        <v>0</v>
      </c>
      <c r="P87" s="49">
        <f t="shared" ref="P87" si="145">IFERROR(N87/M87, 0)</f>
        <v>0</v>
      </c>
      <c r="Q87" s="45"/>
      <c r="R87" s="45"/>
      <c r="S87" s="49">
        <f t="shared" si="120"/>
        <v>0</v>
      </c>
      <c r="T87" s="49">
        <f t="shared" si="109"/>
        <v>0</v>
      </c>
      <c r="U87" s="45"/>
      <c r="V87" s="45"/>
      <c r="W87" s="49">
        <f t="shared" si="121"/>
        <v>0</v>
      </c>
      <c r="X87" s="49">
        <f t="shared" si="110"/>
        <v>0</v>
      </c>
      <c r="Y87" s="45"/>
      <c r="Z87" s="45"/>
      <c r="AA87" s="49">
        <f t="shared" si="122"/>
        <v>0</v>
      </c>
      <c r="AB87" s="49">
        <f t="shared" si="111"/>
        <v>0</v>
      </c>
      <c r="AC87" s="45"/>
      <c r="AD87" s="45"/>
      <c r="AE87" s="49">
        <f t="shared" si="123"/>
        <v>0</v>
      </c>
      <c r="AF87" s="90">
        <f t="shared" si="112"/>
        <v>0</v>
      </c>
      <c r="AG87" s="93" t="e">
        <f t="shared" si="124"/>
        <v>#DIV/0!</v>
      </c>
      <c r="AH87" s="94" t="e">
        <f t="shared" si="124"/>
        <v>#DIV/0!</v>
      </c>
    </row>
    <row r="88" spans="1:34" ht="20.100000000000001" customHeight="1" x14ac:dyDescent="0.3">
      <c r="A88" s="141">
        <f>'[1]Fiche 6c'!A87</f>
        <v>0</v>
      </c>
      <c r="B88" s="26" t="s">
        <v>385</v>
      </c>
      <c r="C88" s="69">
        <f t="shared" si="113"/>
        <v>0</v>
      </c>
      <c r="D88" s="69">
        <f t="shared" si="113"/>
        <v>0</v>
      </c>
      <c r="E88" s="45"/>
      <c r="F88" s="45"/>
      <c r="G88" s="49">
        <f t="shared" si="114"/>
        <v>0</v>
      </c>
      <c r="H88" s="49">
        <f>IFERROR(F88/E88, 0)</f>
        <v>0</v>
      </c>
      <c r="I88" s="45"/>
      <c r="J88" s="45"/>
      <c r="K88" s="49">
        <f t="shared" si="116"/>
        <v>0</v>
      </c>
      <c r="L88" s="49">
        <f>IFERROR(J88/I88, 0)</f>
        <v>0</v>
      </c>
      <c r="M88" s="45"/>
      <c r="N88" s="45"/>
      <c r="O88" s="49">
        <f t="shared" si="118"/>
        <v>0</v>
      </c>
      <c r="P88" s="49">
        <f>IFERROR(N88/M88, 0)</f>
        <v>0</v>
      </c>
      <c r="Q88" s="45"/>
      <c r="R88" s="45"/>
      <c r="S88" s="49">
        <f t="shared" si="120"/>
        <v>0</v>
      </c>
      <c r="T88" s="49">
        <f t="shared" si="109"/>
        <v>0</v>
      </c>
      <c r="U88" s="45"/>
      <c r="V88" s="45"/>
      <c r="W88" s="49">
        <f t="shared" si="121"/>
        <v>0</v>
      </c>
      <c r="X88" s="49">
        <f t="shared" si="110"/>
        <v>0</v>
      </c>
      <c r="Y88" s="45"/>
      <c r="Z88" s="45"/>
      <c r="AA88" s="49">
        <f t="shared" si="122"/>
        <v>0</v>
      </c>
      <c r="AB88" s="49">
        <f t="shared" si="111"/>
        <v>0</v>
      </c>
      <c r="AC88" s="45"/>
      <c r="AD88" s="45"/>
      <c r="AE88" s="49">
        <f t="shared" si="123"/>
        <v>0</v>
      </c>
      <c r="AF88" s="90">
        <f t="shared" si="112"/>
        <v>0</v>
      </c>
      <c r="AG88" s="93" t="e">
        <f t="shared" si="124"/>
        <v>#DIV/0!</v>
      </c>
      <c r="AH88" s="94" t="e">
        <f t="shared" si="124"/>
        <v>#DIV/0!</v>
      </c>
    </row>
    <row r="89" spans="1:34" ht="20.100000000000001" customHeight="1" x14ac:dyDescent="0.3">
      <c r="A89" s="142"/>
      <c r="B89" s="26" t="s">
        <v>394</v>
      </c>
      <c r="C89" s="69">
        <f t="shared" si="113"/>
        <v>0</v>
      </c>
      <c r="D89" s="69">
        <f t="shared" si="113"/>
        <v>0</v>
      </c>
      <c r="E89" s="45"/>
      <c r="F89" s="45"/>
      <c r="G89" s="49">
        <f t="shared" si="114"/>
        <v>0</v>
      </c>
      <c r="H89" s="49">
        <f t="shared" ref="H89" si="146">IFERROR(F89/E89, 0)</f>
        <v>0</v>
      </c>
      <c r="I89" s="45"/>
      <c r="J89" s="45"/>
      <c r="K89" s="49">
        <f t="shared" si="116"/>
        <v>0</v>
      </c>
      <c r="L89" s="49">
        <f t="shared" ref="L89" si="147">IFERROR(J89/I89, 0)</f>
        <v>0</v>
      </c>
      <c r="M89" s="45"/>
      <c r="N89" s="45"/>
      <c r="O89" s="49">
        <f t="shared" si="118"/>
        <v>0</v>
      </c>
      <c r="P89" s="49">
        <f t="shared" ref="P89" si="148">IFERROR(N89/M89, 0)</f>
        <v>0</v>
      </c>
      <c r="Q89" s="45"/>
      <c r="R89" s="45"/>
      <c r="S89" s="49">
        <f t="shared" si="120"/>
        <v>0</v>
      </c>
      <c r="T89" s="49">
        <f t="shared" si="109"/>
        <v>0</v>
      </c>
      <c r="U89" s="45"/>
      <c r="V89" s="45"/>
      <c r="W89" s="49">
        <f t="shared" si="121"/>
        <v>0</v>
      </c>
      <c r="X89" s="49">
        <f t="shared" si="110"/>
        <v>0</v>
      </c>
      <c r="Y89" s="45"/>
      <c r="Z89" s="45"/>
      <c r="AA89" s="49">
        <f t="shared" si="122"/>
        <v>0</v>
      </c>
      <c r="AB89" s="49">
        <f t="shared" si="111"/>
        <v>0</v>
      </c>
      <c r="AC89" s="45"/>
      <c r="AD89" s="45"/>
      <c r="AE89" s="49">
        <f t="shared" si="123"/>
        <v>0</v>
      </c>
      <c r="AF89" s="90">
        <f t="shared" si="112"/>
        <v>0</v>
      </c>
      <c r="AG89" s="93" t="e">
        <f t="shared" si="124"/>
        <v>#DIV/0!</v>
      </c>
      <c r="AH89" s="94" t="e">
        <f t="shared" si="124"/>
        <v>#DIV/0!</v>
      </c>
    </row>
    <row r="90" spans="1:34" ht="20.100000000000001" customHeight="1" x14ac:dyDescent="0.3">
      <c r="A90" s="141">
        <f>'[1]Fiche 6c'!A89</f>
        <v>0</v>
      </c>
      <c r="B90" s="26" t="s">
        <v>385</v>
      </c>
      <c r="C90" s="69">
        <f t="shared" si="113"/>
        <v>0</v>
      </c>
      <c r="D90" s="69">
        <f t="shared" si="113"/>
        <v>0</v>
      </c>
      <c r="E90" s="45"/>
      <c r="F90" s="45"/>
      <c r="G90" s="49">
        <f t="shared" si="114"/>
        <v>0</v>
      </c>
      <c r="H90" s="49">
        <f>IFERROR(F90/E90, 0)</f>
        <v>0</v>
      </c>
      <c r="I90" s="45"/>
      <c r="J90" s="45"/>
      <c r="K90" s="49">
        <f t="shared" si="116"/>
        <v>0</v>
      </c>
      <c r="L90" s="49">
        <f>IFERROR(J90/I90, 0)</f>
        <v>0</v>
      </c>
      <c r="M90" s="45"/>
      <c r="N90" s="45"/>
      <c r="O90" s="49">
        <f t="shared" si="118"/>
        <v>0</v>
      </c>
      <c r="P90" s="49">
        <f>IFERROR(N90/M90, 0)</f>
        <v>0</v>
      </c>
      <c r="Q90" s="45"/>
      <c r="R90" s="45"/>
      <c r="S90" s="49">
        <f t="shared" si="120"/>
        <v>0</v>
      </c>
      <c r="T90" s="49">
        <f t="shared" si="109"/>
        <v>0</v>
      </c>
      <c r="U90" s="45"/>
      <c r="V90" s="45"/>
      <c r="W90" s="49">
        <f t="shared" si="121"/>
        <v>0</v>
      </c>
      <c r="X90" s="49">
        <f t="shared" si="110"/>
        <v>0</v>
      </c>
      <c r="Y90" s="45"/>
      <c r="Z90" s="45"/>
      <c r="AA90" s="49">
        <f t="shared" si="122"/>
        <v>0</v>
      </c>
      <c r="AB90" s="49">
        <f t="shared" si="111"/>
        <v>0</v>
      </c>
      <c r="AC90" s="45"/>
      <c r="AD90" s="45"/>
      <c r="AE90" s="49">
        <f t="shared" si="123"/>
        <v>0</v>
      </c>
      <c r="AF90" s="90">
        <f t="shared" si="112"/>
        <v>0</v>
      </c>
      <c r="AG90" s="93" t="e">
        <f t="shared" si="124"/>
        <v>#DIV/0!</v>
      </c>
      <c r="AH90" s="94" t="e">
        <f t="shared" si="124"/>
        <v>#DIV/0!</v>
      </c>
    </row>
    <row r="91" spans="1:34" ht="20.100000000000001" customHeight="1" x14ac:dyDescent="0.3">
      <c r="A91" s="142"/>
      <c r="B91" s="26" t="s">
        <v>394</v>
      </c>
      <c r="C91" s="69">
        <f t="shared" si="113"/>
        <v>0</v>
      </c>
      <c r="D91" s="69">
        <f t="shared" si="113"/>
        <v>0</v>
      </c>
      <c r="E91" s="45"/>
      <c r="F91" s="45"/>
      <c r="G91" s="49">
        <f t="shared" si="114"/>
        <v>0</v>
      </c>
      <c r="H91" s="49">
        <f t="shared" ref="H91" si="149">IFERROR(F91/E91, 0)</f>
        <v>0</v>
      </c>
      <c r="I91" s="45"/>
      <c r="J91" s="45"/>
      <c r="K91" s="49">
        <f t="shared" si="116"/>
        <v>0</v>
      </c>
      <c r="L91" s="49">
        <f t="shared" ref="L91" si="150">IFERROR(J91/I91, 0)</f>
        <v>0</v>
      </c>
      <c r="M91" s="45"/>
      <c r="N91" s="45"/>
      <c r="O91" s="49">
        <f t="shared" si="118"/>
        <v>0</v>
      </c>
      <c r="P91" s="49">
        <f t="shared" ref="P91" si="151">IFERROR(N91/M91, 0)</f>
        <v>0</v>
      </c>
      <c r="Q91" s="45"/>
      <c r="R91" s="45"/>
      <c r="S91" s="49">
        <f t="shared" si="120"/>
        <v>0</v>
      </c>
      <c r="T91" s="49">
        <f t="shared" si="109"/>
        <v>0</v>
      </c>
      <c r="U91" s="45"/>
      <c r="V91" s="45"/>
      <c r="W91" s="49">
        <f t="shared" si="121"/>
        <v>0</v>
      </c>
      <c r="X91" s="49">
        <f t="shared" si="110"/>
        <v>0</v>
      </c>
      <c r="Y91" s="45"/>
      <c r="Z91" s="45"/>
      <c r="AA91" s="49">
        <f t="shared" si="122"/>
        <v>0</v>
      </c>
      <c r="AB91" s="49">
        <f t="shared" si="111"/>
        <v>0</v>
      </c>
      <c r="AC91" s="45"/>
      <c r="AD91" s="45"/>
      <c r="AE91" s="49">
        <f t="shared" si="123"/>
        <v>0</v>
      </c>
      <c r="AF91" s="90">
        <f t="shared" si="112"/>
        <v>0</v>
      </c>
      <c r="AG91" s="93" t="e">
        <f t="shared" si="124"/>
        <v>#DIV/0!</v>
      </c>
      <c r="AH91" s="94" t="e">
        <f t="shared" si="124"/>
        <v>#DIV/0!</v>
      </c>
    </row>
    <row r="92" spans="1:34" ht="20.100000000000001" customHeight="1" x14ac:dyDescent="0.3">
      <c r="A92" s="141">
        <f>'[1]Fiche 6c'!A91</f>
        <v>0</v>
      </c>
      <c r="B92" s="26" t="s">
        <v>385</v>
      </c>
      <c r="C92" s="69">
        <f t="shared" si="113"/>
        <v>0</v>
      </c>
      <c r="D92" s="69">
        <f t="shared" si="113"/>
        <v>0</v>
      </c>
      <c r="E92" s="45"/>
      <c r="F92" s="45"/>
      <c r="G92" s="49">
        <f t="shared" si="114"/>
        <v>0</v>
      </c>
      <c r="H92" s="49">
        <f>IFERROR(F92/E92, 0)</f>
        <v>0</v>
      </c>
      <c r="I92" s="45"/>
      <c r="J92" s="45"/>
      <c r="K92" s="49">
        <f t="shared" si="116"/>
        <v>0</v>
      </c>
      <c r="L92" s="49">
        <f>IFERROR(J92/I92, 0)</f>
        <v>0</v>
      </c>
      <c r="M92" s="45"/>
      <c r="N92" s="45"/>
      <c r="O92" s="49">
        <f t="shared" si="118"/>
        <v>0</v>
      </c>
      <c r="P92" s="49">
        <f>IFERROR(N92/M92, 0)</f>
        <v>0</v>
      </c>
      <c r="Q92" s="45"/>
      <c r="R92" s="45"/>
      <c r="S92" s="49">
        <f t="shared" si="120"/>
        <v>0</v>
      </c>
      <c r="T92" s="49">
        <f t="shared" si="109"/>
        <v>0</v>
      </c>
      <c r="U92" s="45"/>
      <c r="V92" s="45"/>
      <c r="W92" s="49">
        <f t="shared" si="121"/>
        <v>0</v>
      </c>
      <c r="X92" s="49">
        <f t="shared" si="110"/>
        <v>0</v>
      </c>
      <c r="Y92" s="45"/>
      <c r="Z92" s="45"/>
      <c r="AA92" s="49">
        <f t="shared" si="122"/>
        <v>0</v>
      </c>
      <c r="AB92" s="49">
        <f t="shared" si="111"/>
        <v>0</v>
      </c>
      <c r="AC92" s="45"/>
      <c r="AD92" s="45"/>
      <c r="AE92" s="49">
        <f t="shared" si="123"/>
        <v>0</v>
      </c>
      <c r="AF92" s="90">
        <f t="shared" si="112"/>
        <v>0</v>
      </c>
      <c r="AG92" s="93" t="e">
        <f t="shared" si="124"/>
        <v>#DIV/0!</v>
      </c>
      <c r="AH92" s="94" t="e">
        <f t="shared" si="124"/>
        <v>#DIV/0!</v>
      </c>
    </row>
    <row r="93" spans="1:34" ht="20.100000000000001" customHeight="1" x14ac:dyDescent="0.3">
      <c r="A93" s="142"/>
      <c r="B93" s="26" t="s">
        <v>394</v>
      </c>
      <c r="C93" s="69">
        <f t="shared" si="113"/>
        <v>0</v>
      </c>
      <c r="D93" s="69">
        <f t="shared" si="113"/>
        <v>0</v>
      </c>
      <c r="E93" s="45"/>
      <c r="F93" s="45"/>
      <c r="G93" s="49">
        <f t="shared" si="114"/>
        <v>0</v>
      </c>
      <c r="H93" s="49">
        <f t="shared" ref="H93" si="152">IFERROR(F93/E93, 0)</f>
        <v>0</v>
      </c>
      <c r="I93" s="45"/>
      <c r="J93" s="45"/>
      <c r="K93" s="49">
        <f t="shared" si="116"/>
        <v>0</v>
      </c>
      <c r="L93" s="49">
        <f t="shared" ref="L93" si="153">IFERROR(J93/I93, 0)</f>
        <v>0</v>
      </c>
      <c r="M93" s="45"/>
      <c r="N93" s="45"/>
      <c r="O93" s="49">
        <f t="shared" si="118"/>
        <v>0</v>
      </c>
      <c r="P93" s="49">
        <f t="shared" ref="P93" si="154">IFERROR(N93/M93, 0)</f>
        <v>0</v>
      </c>
      <c r="Q93" s="45"/>
      <c r="R93" s="45"/>
      <c r="S93" s="49">
        <f t="shared" si="120"/>
        <v>0</v>
      </c>
      <c r="T93" s="49">
        <f t="shared" si="109"/>
        <v>0</v>
      </c>
      <c r="U93" s="45"/>
      <c r="V93" s="45"/>
      <c r="W93" s="49">
        <f t="shared" si="121"/>
        <v>0</v>
      </c>
      <c r="X93" s="49">
        <f t="shared" si="110"/>
        <v>0</v>
      </c>
      <c r="Y93" s="45"/>
      <c r="Z93" s="45"/>
      <c r="AA93" s="49">
        <f t="shared" si="122"/>
        <v>0</v>
      </c>
      <c r="AB93" s="49">
        <f t="shared" si="111"/>
        <v>0</v>
      </c>
      <c r="AC93" s="45"/>
      <c r="AD93" s="45"/>
      <c r="AE93" s="49">
        <f t="shared" si="123"/>
        <v>0</v>
      </c>
      <c r="AF93" s="90">
        <f t="shared" si="112"/>
        <v>0</v>
      </c>
      <c r="AG93" s="93" t="e">
        <f t="shared" si="124"/>
        <v>#DIV/0!</v>
      </c>
      <c r="AH93" s="94" t="e">
        <f t="shared" si="124"/>
        <v>#DIV/0!</v>
      </c>
    </row>
    <row r="94" spans="1:34" ht="20.100000000000001" customHeight="1" x14ac:dyDescent="0.3">
      <c r="A94" s="141">
        <f>'[1]Fiche 6c'!A93</f>
        <v>0</v>
      </c>
      <c r="B94" s="26" t="s">
        <v>385</v>
      </c>
      <c r="C94" s="69">
        <f t="shared" si="113"/>
        <v>0</v>
      </c>
      <c r="D94" s="69">
        <f t="shared" si="113"/>
        <v>0</v>
      </c>
      <c r="E94" s="45"/>
      <c r="F94" s="45"/>
      <c r="G94" s="49">
        <f t="shared" si="114"/>
        <v>0</v>
      </c>
      <c r="H94" s="49">
        <f>IFERROR(F94/E94, 0)</f>
        <v>0</v>
      </c>
      <c r="I94" s="45"/>
      <c r="J94" s="45"/>
      <c r="K94" s="49">
        <f t="shared" si="116"/>
        <v>0</v>
      </c>
      <c r="L94" s="49">
        <f>IFERROR(J94/I94, 0)</f>
        <v>0</v>
      </c>
      <c r="M94" s="45"/>
      <c r="N94" s="45"/>
      <c r="O94" s="49">
        <f t="shared" si="118"/>
        <v>0</v>
      </c>
      <c r="P94" s="49">
        <f>IFERROR(N94/M94, 0)</f>
        <v>0</v>
      </c>
      <c r="Q94" s="45"/>
      <c r="R94" s="45"/>
      <c r="S94" s="49">
        <f t="shared" si="120"/>
        <v>0</v>
      </c>
      <c r="T94" s="49">
        <f t="shared" si="109"/>
        <v>0</v>
      </c>
      <c r="U94" s="45"/>
      <c r="V94" s="45"/>
      <c r="W94" s="49">
        <f t="shared" si="121"/>
        <v>0</v>
      </c>
      <c r="X94" s="49">
        <f t="shared" si="110"/>
        <v>0</v>
      </c>
      <c r="Y94" s="45"/>
      <c r="Z94" s="45"/>
      <c r="AA94" s="49">
        <f t="shared" si="122"/>
        <v>0</v>
      </c>
      <c r="AB94" s="49">
        <f t="shared" si="111"/>
        <v>0</v>
      </c>
      <c r="AC94" s="45"/>
      <c r="AD94" s="45"/>
      <c r="AE94" s="49">
        <f t="shared" si="123"/>
        <v>0</v>
      </c>
      <c r="AF94" s="90">
        <f t="shared" si="112"/>
        <v>0</v>
      </c>
      <c r="AG94" s="93" t="e">
        <f t="shared" si="124"/>
        <v>#DIV/0!</v>
      </c>
      <c r="AH94" s="94" t="e">
        <f t="shared" si="124"/>
        <v>#DIV/0!</v>
      </c>
    </row>
    <row r="95" spans="1:34" ht="20.100000000000001" customHeight="1" x14ac:dyDescent="0.3">
      <c r="A95" s="142"/>
      <c r="B95" s="26" t="s">
        <v>394</v>
      </c>
      <c r="C95" s="69">
        <f t="shared" si="113"/>
        <v>0</v>
      </c>
      <c r="D95" s="69">
        <f t="shared" si="113"/>
        <v>0</v>
      </c>
      <c r="E95" s="45"/>
      <c r="F95" s="45"/>
      <c r="G95" s="49">
        <f t="shared" si="114"/>
        <v>0</v>
      </c>
      <c r="H95" s="49">
        <f t="shared" ref="H95" si="155">IFERROR(F95/E95, 0)</f>
        <v>0</v>
      </c>
      <c r="I95" s="45"/>
      <c r="J95" s="45"/>
      <c r="K95" s="49">
        <f t="shared" si="116"/>
        <v>0</v>
      </c>
      <c r="L95" s="49">
        <f t="shared" ref="L95" si="156">IFERROR(J95/I95, 0)</f>
        <v>0</v>
      </c>
      <c r="M95" s="45"/>
      <c r="N95" s="45"/>
      <c r="O95" s="49">
        <f t="shared" si="118"/>
        <v>0</v>
      </c>
      <c r="P95" s="49">
        <f t="shared" ref="P95" si="157">IFERROR(N95/M95, 0)</f>
        <v>0</v>
      </c>
      <c r="Q95" s="45"/>
      <c r="R95" s="45"/>
      <c r="S95" s="49">
        <f t="shared" si="120"/>
        <v>0</v>
      </c>
      <c r="T95" s="49">
        <f t="shared" si="109"/>
        <v>0</v>
      </c>
      <c r="U95" s="45"/>
      <c r="V95" s="45"/>
      <c r="W95" s="49">
        <f t="shared" si="121"/>
        <v>0</v>
      </c>
      <c r="X95" s="49">
        <f t="shared" si="110"/>
        <v>0</v>
      </c>
      <c r="Y95" s="45"/>
      <c r="Z95" s="45"/>
      <c r="AA95" s="49">
        <f t="shared" si="122"/>
        <v>0</v>
      </c>
      <c r="AB95" s="49">
        <f t="shared" si="111"/>
        <v>0</v>
      </c>
      <c r="AC95" s="45"/>
      <c r="AD95" s="45"/>
      <c r="AE95" s="49">
        <f t="shared" si="123"/>
        <v>0</v>
      </c>
      <c r="AF95" s="90">
        <f t="shared" si="112"/>
        <v>0</v>
      </c>
      <c r="AG95" s="93" t="e">
        <f t="shared" si="124"/>
        <v>#DIV/0!</v>
      </c>
      <c r="AH95" s="94" t="e">
        <f t="shared" si="124"/>
        <v>#DIV/0!</v>
      </c>
    </row>
    <row r="96" spans="1:34" ht="20.100000000000001" customHeight="1" x14ac:dyDescent="0.3">
      <c r="A96" s="141">
        <f>'[1]Fiche 6c'!A95</f>
        <v>0</v>
      </c>
      <c r="B96" s="26" t="s">
        <v>385</v>
      </c>
      <c r="C96" s="69">
        <f t="shared" si="113"/>
        <v>0</v>
      </c>
      <c r="D96" s="69">
        <f t="shared" si="113"/>
        <v>0</v>
      </c>
      <c r="E96" s="45"/>
      <c r="F96" s="45"/>
      <c r="G96" s="49">
        <f t="shared" si="114"/>
        <v>0</v>
      </c>
      <c r="H96" s="49">
        <f>IFERROR(F96/E96, 0)</f>
        <v>0</v>
      </c>
      <c r="I96" s="45"/>
      <c r="J96" s="45"/>
      <c r="K96" s="49">
        <f t="shared" si="116"/>
        <v>0</v>
      </c>
      <c r="L96" s="49">
        <f>IFERROR(J96/I96, 0)</f>
        <v>0</v>
      </c>
      <c r="M96" s="45"/>
      <c r="N96" s="45"/>
      <c r="O96" s="49">
        <f t="shared" si="118"/>
        <v>0</v>
      </c>
      <c r="P96" s="49">
        <f>IFERROR(N96/M96, 0)</f>
        <v>0</v>
      </c>
      <c r="Q96" s="45"/>
      <c r="R96" s="45"/>
      <c r="S96" s="49">
        <f t="shared" si="120"/>
        <v>0</v>
      </c>
      <c r="T96" s="49">
        <f t="shared" si="109"/>
        <v>0</v>
      </c>
      <c r="U96" s="45"/>
      <c r="V96" s="45"/>
      <c r="W96" s="49">
        <f t="shared" si="121"/>
        <v>0</v>
      </c>
      <c r="X96" s="49">
        <f t="shared" si="110"/>
        <v>0</v>
      </c>
      <c r="Y96" s="45"/>
      <c r="Z96" s="45"/>
      <c r="AA96" s="49">
        <f t="shared" si="122"/>
        <v>0</v>
      </c>
      <c r="AB96" s="49">
        <f t="shared" si="111"/>
        <v>0</v>
      </c>
      <c r="AC96" s="45"/>
      <c r="AD96" s="45"/>
      <c r="AE96" s="49">
        <f t="shared" si="123"/>
        <v>0</v>
      </c>
      <c r="AF96" s="90">
        <f t="shared" si="112"/>
        <v>0</v>
      </c>
      <c r="AG96" s="93" t="e">
        <f t="shared" si="124"/>
        <v>#DIV/0!</v>
      </c>
      <c r="AH96" s="94" t="e">
        <f t="shared" si="124"/>
        <v>#DIV/0!</v>
      </c>
    </row>
    <row r="97" spans="1:34" ht="20.100000000000001" customHeight="1" x14ac:dyDescent="0.3">
      <c r="A97" s="142"/>
      <c r="B97" s="26" t="s">
        <v>394</v>
      </c>
      <c r="C97" s="69">
        <f t="shared" si="113"/>
        <v>0</v>
      </c>
      <c r="D97" s="69">
        <f t="shared" si="113"/>
        <v>0</v>
      </c>
      <c r="E97" s="45"/>
      <c r="F97" s="45"/>
      <c r="G97" s="49">
        <f t="shared" si="114"/>
        <v>0</v>
      </c>
      <c r="H97" s="49">
        <f t="shared" ref="H97" si="158">IFERROR(F97/E97, 0)</f>
        <v>0</v>
      </c>
      <c r="I97" s="45"/>
      <c r="J97" s="45"/>
      <c r="K97" s="49">
        <f t="shared" si="116"/>
        <v>0</v>
      </c>
      <c r="L97" s="49">
        <f t="shared" ref="L97" si="159">IFERROR(J97/I97, 0)</f>
        <v>0</v>
      </c>
      <c r="M97" s="45"/>
      <c r="N97" s="45"/>
      <c r="O97" s="49">
        <f t="shared" si="118"/>
        <v>0</v>
      </c>
      <c r="P97" s="49">
        <f t="shared" ref="P97" si="160">IFERROR(N97/M97, 0)</f>
        <v>0</v>
      </c>
      <c r="Q97" s="45"/>
      <c r="R97" s="45"/>
      <c r="S97" s="49">
        <f t="shared" si="120"/>
        <v>0</v>
      </c>
      <c r="T97" s="49">
        <f t="shared" si="109"/>
        <v>0</v>
      </c>
      <c r="U97" s="45"/>
      <c r="V97" s="45"/>
      <c r="W97" s="49">
        <f t="shared" si="121"/>
        <v>0</v>
      </c>
      <c r="X97" s="49">
        <f t="shared" si="110"/>
        <v>0</v>
      </c>
      <c r="Y97" s="45"/>
      <c r="Z97" s="45"/>
      <c r="AA97" s="49">
        <f t="shared" si="122"/>
        <v>0</v>
      </c>
      <c r="AB97" s="49">
        <f t="shared" si="111"/>
        <v>0</v>
      </c>
      <c r="AC97" s="45"/>
      <c r="AD97" s="45"/>
      <c r="AE97" s="49">
        <f t="shared" si="123"/>
        <v>0</v>
      </c>
      <c r="AF97" s="90">
        <f t="shared" si="112"/>
        <v>0</v>
      </c>
      <c r="AG97" s="93" t="e">
        <f t="shared" si="124"/>
        <v>#DIV/0!</v>
      </c>
      <c r="AH97" s="94" t="e">
        <f t="shared" si="124"/>
        <v>#DIV/0!</v>
      </c>
    </row>
    <row r="98" spans="1:34" ht="20.100000000000001" customHeight="1" x14ac:dyDescent="0.3">
      <c r="A98" s="141">
        <f>'[1]Fiche 6c'!A97</f>
        <v>0</v>
      </c>
      <c r="B98" s="26" t="s">
        <v>385</v>
      </c>
      <c r="C98" s="69">
        <f t="shared" si="113"/>
        <v>0</v>
      </c>
      <c r="D98" s="69">
        <f t="shared" si="113"/>
        <v>0</v>
      </c>
      <c r="E98" s="45"/>
      <c r="F98" s="45"/>
      <c r="G98" s="49">
        <f t="shared" si="114"/>
        <v>0</v>
      </c>
      <c r="H98" s="49">
        <f>IFERROR(F98/E98, 0)</f>
        <v>0</v>
      </c>
      <c r="I98" s="45"/>
      <c r="J98" s="45"/>
      <c r="K98" s="49">
        <f t="shared" si="116"/>
        <v>0</v>
      </c>
      <c r="L98" s="49">
        <f>IFERROR(J98/I98, 0)</f>
        <v>0</v>
      </c>
      <c r="M98" s="45"/>
      <c r="N98" s="45"/>
      <c r="O98" s="49">
        <f t="shared" si="118"/>
        <v>0</v>
      </c>
      <c r="P98" s="49">
        <f>IFERROR(N98/M98, 0)</f>
        <v>0</v>
      </c>
      <c r="Q98" s="45"/>
      <c r="R98" s="45"/>
      <c r="S98" s="49">
        <f t="shared" si="120"/>
        <v>0</v>
      </c>
      <c r="T98" s="49">
        <f t="shared" si="109"/>
        <v>0</v>
      </c>
      <c r="U98" s="45"/>
      <c r="V98" s="45"/>
      <c r="W98" s="49">
        <f t="shared" si="121"/>
        <v>0</v>
      </c>
      <c r="X98" s="49">
        <f t="shared" si="110"/>
        <v>0</v>
      </c>
      <c r="Y98" s="45"/>
      <c r="Z98" s="45"/>
      <c r="AA98" s="49">
        <f t="shared" si="122"/>
        <v>0</v>
      </c>
      <c r="AB98" s="49">
        <f t="shared" si="111"/>
        <v>0</v>
      </c>
      <c r="AC98" s="45"/>
      <c r="AD98" s="45"/>
      <c r="AE98" s="49">
        <f t="shared" si="123"/>
        <v>0</v>
      </c>
      <c r="AF98" s="90">
        <f t="shared" si="112"/>
        <v>0</v>
      </c>
      <c r="AG98" s="93" t="e">
        <f t="shared" si="124"/>
        <v>#DIV/0!</v>
      </c>
      <c r="AH98" s="94" t="e">
        <f t="shared" si="124"/>
        <v>#DIV/0!</v>
      </c>
    </row>
    <row r="99" spans="1:34" ht="20.100000000000001" customHeight="1" x14ac:dyDescent="0.3">
      <c r="A99" s="142"/>
      <c r="B99" s="26" t="s">
        <v>394</v>
      </c>
      <c r="C99" s="69">
        <f t="shared" si="113"/>
        <v>0</v>
      </c>
      <c r="D99" s="69">
        <f t="shared" si="113"/>
        <v>0</v>
      </c>
      <c r="E99" s="45"/>
      <c r="F99" s="45"/>
      <c r="G99" s="49">
        <f t="shared" si="114"/>
        <v>0</v>
      </c>
      <c r="H99" s="49">
        <f t="shared" ref="H99" si="161">IFERROR(F99/E99, 0)</f>
        <v>0</v>
      </c>
      <c r="I99" s="45"/>
      <c r="J99" s="45"/>
      <c r="K99" s="49">
        <f t="shared" si="116"/>
        <v>0</v>
      </c>
      <c r="L99" s="49">
        <f t="shared" ref="L99" si="162">IFERROR(J99/I99, 0)</f>
        <v>0</v>
      </c>
      <c r="M99" s="45"/>
      <c r="N99" s="45"/>
      <c r="O99" s="49">
        <f t="shared" si="118"/>
        <v>0</v>
      </c>
      <c r="P99" s="49">
        <f t="shared" ref="P99" si="163">IFERROR(N99/M99, 0)</f>
        <v>0</v>
      </c>
      <c r="Q99" s="45"/>
      <c r="R99" s="45"/>
      <c r="S99" s="49">
        <f t="shared" si="120"/>
        <v>0</v>
      </c>
      <c r="T99" s="49">
        <f t="shared" si="109"/>
        <v>0</v>
      </c>
      <c r="U99" s="45"/>
      <c r="V99" s="45"/>
      <c r="W99" s="49">
        <f t="shared" si="121"/>
        <v>0</v>
      </c>
      <c r="X99" s="49">
        <f t="shared" si="110"/>
        <v>0</v>
      </c>
      <c r="Y99" s="45"/>
      <c r="Z99" s="45"/>
      <c r="AA99" s="49">
        <f t="shared" si="122"/>
        <v>0</v>
      </c>
      <c r="AB99" s="49">
        <f t="shared" si="111"/>
        <v>0</v>
      </c>
      <c r="AC99" s="45"/>
      <c r="AD99" s="45"/>
      <c r="AE99" s="49">
        <f t="shared" si="123"/>
        <v>0</v>
      </c>
      <c r="AF99" s="90">
        <f t="shared" si="112"/>
        <v>0</v>
      </c>
      <c r="AG99" s="93" t="e">
        <f t="shared" si="124"/>
        <v>#DIV/0!</v>
      </c>
      <c r="AH99" s="94" t="e">
        <f t="shared" si="124"/>
        <v>#DIV/0!</v>
      </c>
    </row>
    <row r="100" spans="1:34" ht="20.100000000000001" customHeight="1" x14ac:dyDescent="0.3">
      <c r="A100" s="141">
        <f>'[1]Fiche 6c'!A99</f>
        <v>0</v>
      </c>
      <c r="B100" s="26" t="s">
        <v>385</v>
      </c>
      <c r="C100" s="69">
        <f t="shared" si="113"/>
        <v>0</v>
      </c>
      <c r="D100" s="69">
        <f t="shared" si="113"/>
        <v>0</v>
      </c>
      <c r="E100" s="45"/>
      <c r="F100" s="45"/>
      <c r="G100" s="49">
        <f t="shared" si="114"/>
        <v>0</v>
      </c>
      <c r="H100" s="49">
        <f>IFERROR(F100/E100, 0)</f>
        <v>0</v>
      </c>
      <c r="I100" s="45"/>
      <c r="J100" s="45"/>
      <c r="K100" s="49">
        <f t="shared" si="116"/>
        <v>0</v>
      </c>
      <c r="L100" s="49">
        <f>IFERROR(J100/I100, 0)</f>
        <v>0</v>
      </c>
      <c r="M100" s="45"/>
      <c r="N100" s="45"/>
      <c r="O100" s="49">
        <f t="shared" si="118"/>
        <v>0</v>
      </c>
      <c r="P100" s="49">
        <f>IFERROR(N100/M100, 0)</f>
        <v>0</v>
      </c>
      <c r="Q100" s="45"/>
      <c r="R100" s="45"/>
      <c r="S100" s="49">
        <f t="shared" si="120"/>
        <v>0</v>
      </c>
      <c r="T100" s="49">
        <f t="shared" si="109"/>
        <v>0</v>
      </c>
      <c r="U100" s="45"/>
      <c r="V100" s="45"/>
      <c r="W100" s="49">
        <f t="shared" si="121"/>
        <v>0</v>
      </c>
      <c r="X100" s="49">
        <f t="shared" si="110"/>
        <v>0</v>
      </c>
      <c r="Y100" s="45"/>
      <c r="Z100" s="45"/>
      <c r="AA100" s="49">
        <f t="shared" si="122"/>
        <v>0</v>
      </c>
      <c r="AB100" s="49">
        <f t="shared" si="111"/>
        <v>0</v>
      </c>
      <c r="AC100" s="45"/>
      <c r="AD100" s="45"/>
      <c r="AE100" s="49">
        <f t="shared" si="123"/>
        <v>0</v>
      </c>
      <c r="AF100" s="90">
        <f t="shared" si="112"/>
        <v>0</v>
      </c>
      <c r="AG100" s="93" t="e">
        <f t="shared" si="124"/>
        <v>#DIV/0!</v>
      </c>
      <c r="AH100" s="94" t="e">
        <f t="shared" si="124"/>
        <v>#DIV/0!</v>
      </c>
    </row>
    <row r="101" spans="1:34" ht="20.100000000000001" customHeight="1" x14ac:dyDescent="0.3">
      <c r="A101" s="142"/>
      <c r="B101" s="26" t="s">
        <v>394</v>
      </c>
      <c r="C101" s="69">
        <f t="shared" si="113"/>
        <v>0</v>
      </c>
      <c r="D101" s="69">
        <f t="shared" si="113"/>
        <v>0</v>
      </c>
      <c r="E101" s="45"/>
      <c r="F101" s="45"/>
      <c r="G101" s="49">
        <f t="shared" si="114"/>
        <v>0</v>
      </c>
      <c r="H101" s="49">
        <f t="shared" ref="H101" si="164">IFERROR(F101/E101, 0)</f>
        <v>0</v>
      </c>
      <c r="I101" s="45"/>
      <c r="J101" s="45"/>
      <c r="K101" s="49">
        <f t="shared" si="116"/>
        <v>0</v>
      </c>
      <c r="L101" s="49">
        <f t="shared" ref="L101" si="165">IFERROR(J101/I101, 0)</f>
        <v>0</v>
      </c>
      <c r="M101" s="45"/>
      <c r="N101" s="45"/>
      <c r="O101" s="49">
        <f t="shared" si="118"/>
        <v>0</v>
      </c>
      <c r="P101" s="49">
        <f t="shared" ref="P101" si="166">IFERROR(N101/M101, 0)</f>
        <v>0</v>
      </c>
      <c r="Q101" s="45"/>
      <c r="R101" s="45"/>
      <c r="S101" s="49">
        <f t="shared" si="120"/>
        <v>0</v>
      </c>
      <c r="T101" s="49">
        <f t="shared" si="109"/>
        <v>0</v>
      </c>
      <c r="U101" s="45"/>
      <c r="V101" s="45"/>
      <c r="W101" s="49">
        <f t="shared" si="121"/>
        <v>0</v>
      </c>
      <c r="X101" s="49">
        <f t="shared" si="110"/>
        <v>0</v>
      </c>
      <c r="Y101" s="45"/>
      <c r="Z101" s="45"/>
      <c r="AA101" s="49">
        <f t="shared" si="122"/>
        <v>0</v>
      </c>
      <c r="AB101" s="49">
        <f t="shared" si="111"/>
        <v>0</v>
      </c>
      <c r="AC101" s="45"/>
      <c r="AD101" s="45"/>
      <c r="AE101" s="49">
        <f t="shared" si="123"/>
        <v>0</v>
      </c>
      <c r="AF101" s="90">
        <f t="shared" si="112"/>
        <v>0</v>
      </c>
      <c r="AG101" s="93" t="e">
        <f t="shared" si="124"/>
        <v>#DIV/0!</v>
      </c>
      <c r="AH101" s="94" t="e">
        <f t="shared" si="124"/>
        <v>#DIV/0!</v>
      </c>
    </row>
    <row r="102" spans="1:34" ht="20.100000000000001" customHeight="1" x14ac:dyDescent="0.3">
      <c r="A102" s="141">
        <f>'[1]Fiche 6c'!A101</f>
        <v>0</v>
      </c>
      <c r="B102" s="26" t="s">
        <v>385</v>
      </c>
      <c r="C102" s="69">
        <f t="shared" si="113"/>
        <v>0</v>
      </c>
      <c r="D102" s="69">
        <f t="shared" si="113"/>
        <v>0</v>
      </c>
      <c r="E102" s="45"/>
      <c r="F102" s="45"/>
      <c r="G102" s="49">
        <f t="shared" si="114"/>
        <v>0</v>
      </c>
      <c r="H102" s="49">
        <f>IFERROR(F102/E102, 0)</f>
        <v>0</v>
      </c>
      <c r="I102" s="45"/>
      <c r="J102" s="45"/>
      <c r="K102" s="49">
        <f t="shared" si="116"/>
        <v>0</v>
      </c>
      <c r="L102" s="49">
        <f>IFERROR(J102/I102, 0)</f>
        <v>0</v>
      </c>
      <c r="M102" s="45"/>
      <c r="N102" s="45"/>
      <c r="O102" s="49">
        <f t="shared" si="118"/>
        <v>0</v>
      </c>
      <c r="P102" s="49">
        <f>IFERROR(N102/M102, 0)</f>
        <v>0</v>
      </c>
      <c r="Q102" s="45"/>
      <c r="R102" s="45"/>
      <c r="S102" s="49">
        <f t="shared" si="120"/>
        <v>0</v>
      </c>
      <c r="T102" s="49">
        <f t="shared" si="109"/>
        <v>0</v>
      </c>
      <c r="U102" s="45"/>
      <c r="V102" s="45"/>
      <c r="W102" s="49">
        <f t="shared" si="121"/>
        <v>0</v>
      </c>
      <c r="X102" s="49">
        <f t="shared" si="110"/>
        <v>0</v>
      </c>
      <c r="Y102" s="45"/>
      <c r="Z102" s="45"/>
      <c r="AA102" s="49">
        <f t="shared" si="122"/>
        <v>0</v>
      </c>
      <c r="AB102" s="49">
        <f t="shared" si="111"/>
        <v>0</v>
      </c>
      <c r="AC102" s="45"/>
      <c r="AD102" s="45"/>
      <c r="AE102" s="49">
        <f t="shared" si="123"/>
        <v>0</v>
      </c>
      <c r="AF102" s="90">
        <f t="shared" si="112"/>
        <v>0</v>
      </c>
      <c r="AG102" s="93" t="e">
        <f t="shared" si="124"/>
        <v>#DIV/0!</v>
      </c>
      <c r="AH102" s="94" t="e">
        <f t="shared" si="124"/>
        <v>#DIV/0!</v>
      </c>
    </row>
    <row r="103" spans="1:34" ht="20.100000000000001" customHeight="1" x14ac:dyDescent="0.3">
      <c r="A103" s="142"/>
      <c r="B103" s="26" t="s">
        <v>394</v>
      </c>
      <c r="C103" s="69">
        <f t="shared" si="113"/>
        <v>0</v>
      </c>
      <c r="D103" s="69">
        <f t="shared" si="113"/>
        <v>0</v>
      </c>
      <c r="E103" s="45"/>
      <c r="F103" s="45"/>
      <c r="G103" s="49">
        <f t="shared" si="114"/>
        <v>0</v>
      </c>
      <c r="H103" s="49">
        <f t="shared" ref="H103" si="167">IFERROR(F103/E103, 0)</f>
        <v>0</v>
      </c>
      <c r="I103" s="45"/>
      <c r="J103" s="45"/>
      <c r="K103" s="49">
        <f t="shared" si="116"/>
        <v>0</v>
      </c>
      <c r="L103" s="49">
        <f t="shared" ref="L103" si="168">IFERROR(J103/I103, 0)</f>
        <v>0</v>
      </c>
      <c r="M103" s="45"/>
      <c r="N103" s="45"/>
      <c r="O103" s="49">
        <f t="shared" si="118"/>
        <v>0</v>
      </c>
      <c r="P103" s="49">
        <f t="shared" ref="P103" si="169">IFERROR(N103/M103, 0)</f>
        <v>0</v>
      </c>
      <c r="Q103" s="45"/>
      <c r="R103" s="45"/>
      <c r="S103" s="49">
        <f t="shared" si="120"/>
        <v>0</v>
      </c>
      <c r="T103" s="49">
        <f t="shared" si="109"/>
        <v>0</v>
      </c>
      <c r="U103" s="45"/>
      <c r="V103" s="45"/>
      <c r="W103" s="49">
        <f t="shared" si="121"/>
        <v>0</v>
      </c>
      <c r="X103" s="49">
        <f t="shared" si="110"/>
        <v>0</v>
      </c>
      <c r="Y103" s="45"/>
      <c r="Z103" s="45"/>
      <c r="AA103" s="49">
        <f t="shared" si="122"/>
        <v>0</v>
      </c>
      <c r="AB103" s="49">
        <f t="shared" si="111"/>
        <v>0</v>
      </c>
      <c r="AC103" s="45"/>
      <c r="AD103" s="45"/>
      <c r="AE103" s="49">
        <f t="shared" si="123"/>
        <v>0</v>
      </c>
      <c r="AF103" s="90">
        <f t="shared" si="112"/>
        <v>0</v>
      </c>
      <c r="AG103" s="93" t="e">
        <f t="shared" si="124"/>
        <v>#DIV/0!</v>
      </c>
      <c r="AH103" s="94" t="e">
        <f t="shared" si="124"/>
        <v>#DIV/0!</v>
      </c>
    </row>
    <row r="104" spans="1:34" ht="20.100000000000001" customHeight="1" x14ac:dyDescent="0.3">
      <c r="A104" s="141">
        <f>'[1]Fiche 6c'!A103</f>
        <v>0</v>
      </c>
      <c r="B104" s="26" t="s">
        <v>385</v>
      </c>
      <c r="C104" s="69">
        <f t="shared" si="113"/>
        <v>0</v>
      </c>
      <c r="D104" s="69">
        <f t="shared" si="113"/>
        <v>0</v>
      </c>
      <c r="E104" s="45"/>
      <c r="F104" s="45"/>
      <c r="G104" s="49">
        <f t="shared" si="114"/>
        <v>0</v>
      </c>
      <c r="H104" s="49">
        <f>IFERROR(F104/E104, 0)</f>
        <v>0</v>
      </c>
      <c r="I104" s="45"/>
      <c r="J104" s="45"/>
      <c r="K104" s="49">
        <f t="shared" si="116"/>
        <v>0</v>
      </c>
      <c r="L104" s="49">
        <f>IFERROR(J104/I104, 0)</f>
        <v>0</v>
      </c>
      <c r="M104" s="45"/>
      <c r="N104" s="45"/>
      <c r="O104" s="49">
        <f t="shared" si="118"/>
        <v>0</v>
      </c>
      <c r="P104" s="49">
        <f>IFERROR(N104/M104, 0)</f>
        <v>0</v>
      </c>
      <c r="Q104" s="45"/>
      <c r="R104" s="45"/>
      <c r="S104" s="49">
        <f t="shared" si="120"/>
        <v>0</v>
      </c>
      <c r="T104" s="49">
        <f t="shared" si="109"/>
        <v>0</v>
      </c>
      <c r="U104" s="45"/>
      <c r="V104" s="45"/>
      <c r="W104" s="49">
        <f t="shared" si="121"/>
        <v>0</v>
      </c>
      <c r="X104" s="49">
        <f t="shared" si="110"/>
        <v>0</v>
      </c>
      <c r="Y104" s="45"/>
      <c r="Z104" s="45"/>
      <c r="AA104" s="49">
        <f t="shared" si="122"/>
        <v>0</v>
      </c>
      <c r="AB104" s="49">
        <f t="shared" si="111"/>
        <v>0</v>
      </c>
      <c r="AC104" s="45"/>
      <c r="AD104" s="45"/>
      <c r="AE104" s="49">
        <f t="shared" si="123"/>
        <v>0</v>
      </c>
      <c r="AF104" s="90">
        <f t="shared" si="112"/>
        <v>0</v>
      </c>
      <c r="AG104" s="93" t="e">
        <f t="shared" si="124"/>
        <v>#DIV/0!</v>
      </c>
      <c r="AH104" s="94" t="e">
        <f t="shared" si="124"/>
        <v>#DIV/0!</v>
      </c>
    </row>
    <row r="105" spans="1:34" ht="20.100000000000001" customHeight="1" x14ac:dyDescent="0.3">
      <c r="A105" s="142"/>
      <c r="B105" s="26" t="s">
        <v>394</v>
      </c>
      <c r="C105" s="69">
        <f t="shared" si="113"/>
        <v>0</v>
      </c>
      <c r="D105" s="69">
        <f t="shared" si="113"/>
        <v>0</v>
      </c>
      <c r="E105" s="45"/>
      <c r="F105" s="45"/>
      <c r="G105" s="49">
        <f t="shared" si="114"/>
        <v>0</v>
      </c>
      <c r="H105" s="49">
        <f t="shared" ref="H105" si="170">IFERROR(F105/E105, 0)</f>
        <v>0</v>
      </c>
      <c r="I105" s="45"/>
      <c r="J105" s="45"/>
      <c r="K105" s="49">
        <f t="shared" si="116"/>
        <v>0</v>
      </c>
      <c r="L105" s="49">
        <f t="shared" ref="L105" si="171">IFERROR(J105/I105, 0)</f>
        <v>0</v>
      </c>
      <c r="M105" s="45"/>
      <c r="N105" s="45"/>
      <c r="O105" s="49">
        <f t="shared" si="118"/>
        <v>0</v>
      </c>
      <c r="P105" s="49">
        <f t="shared" ref="P105" si="172">IFERROR(N105/M105, 0)</f>
        <v>0</v>
      </c>
      <c r="Q105" s="45"/>
      <c r="R105" s="45"/>
      <c r="S105" s="49">
        <f t="shared" si="120"/>
        <v>0</v>
      </c>
      <c r="T105" s="49">
        <f t="shared" si="109"/>
        <v>0</v>
      </c>
      <c r="U105" s="45"/>
      <c r="V105" s="45"/>
      <c r="W105" s="49">
        <f t="shared" si="121"/>
        <v>0</v>
      </c>
      <c r="X105" s="49">
        <f t="shared" si="110"/>
        <v>0</v>
      </c>
      <c r="Y105" s="45"/>
      <c r="Z105" s="45"/>
      <c r="AA105" s="49">
        <f t="shared" si="122"/>
        <v>0</v>
      </c>
      <c r="AB105" s="49">
        <f t="shared" si="111"/>
        <v>0</v>
      </c>
      <c r="AC105" s="45"/>
      <c r="AD105" s="45"/>
      <c r="AE105" s="49">
        <f t="shared" si="123"/>
        <v>0</v>
      </c>
      <c r="AF105" s="90">
        <f t="shared" si="112"/>
        <v>0</v>
      </c>
      <c r="AG105" s="93" t="e">
        <f t="shared" si="124"/>
        <v>#DIV/0!</v>
      </c>
      <c r="AH105" s="94" t="e">
        <f t="shared" si="124"/>
        <v>#DIV/0!</v>
      </c>
    </row>
    <row r="106" spans="1:34" ht="20.100000000000001" customHeight="1" x14ac:dyDescent="0.3">
      <c r="A106" s="141">
        <f>'[1]Fiche 6c'!A105</f>
        <v>0</v>
      </c>
      <c r="B106" s="26" t="s">
        <v>385</v>
      </c>
      <c r="C106" s="69">
        <f t="shared" si="113"/>
        <v>0</v>
      </c>
      <c r="D106" s="69">
        <f t="shared" si="113"/>
        <v>0</v>
      </c>
      <c r="E106" s="45"/>
      <c r="F106" s="45"/>
      <c r="G106" s="49">
        <f t="shared" si="114"/>
        <v>0</v>
      </c>
      <c r="H106" s="49">
        <f>IFERROR(F106/E106, 0)</f>
        <v>0</v>
      </c>
      <c r="I106" s="45"/>
      <c r="J106" s="45"/>
      <c r="K106" s="49">
        <f t="shared" si="116"/>
        <v>0</v>
      </c>
      <c r="L106" s="49">
        <f>IFERROR(J106/I106, 0)</f>
        <v>0</v>
      </c>
      <c r="M106" s="45"/>
      <c r="N106" s="45"/>
      <c r="O106" s="49">
        <f t="shared" si="118"/>
        <v>0</v>
      </c>
      <c r="P106" s="49">
        <f>IFERROR(N106/M106, 0)</f>
        <v>0</v>
      </c>
      <c r="Q106" s="45"/>
      <c r="R106" s="45"/>
      <c r="S106" s="49">
        <f t="shared" si="120"/>
        <v>0</v>
      </c>
      <c r="T106" s="49">
        <f t="shared" si="109"/>
        <v>0</v>
      </c>
      <c r="U106" s="45"/>
      <c r="V106" s="45"/>
      <c r="W106" s="49">
        <f t="shared" si="121"/>
        <v>0</v>
      </c>
      <c r="X106" s="49">
        <f t="shared" si="110"/>
        <v>0</v>
      </c>
      <c r="Y106" s="45"/>
      <c r="Z106" s="45"/>
      <c r="AA106" s="49">
        <f t="shared" si="122"/>
        <v>0</v>
      </c>
      <c r="AB106" s="49">
        <f t="shared" si="111"/>
        <v>0</v>
      </c>
      <c r="AC106" s="45"/>
      <c r="AD106" s="45"/>
      <c r="AE106" s="49">
        <f t="shared" si="123"/>
        <v>0</v>
      </c>
      <c r="AF106" s="90">
        <f t="shared" si="112"/>
        <v>0</v>
      </c>
      <c r="AG106" s="93" t="e">
        <f t="shared" si="124"/>
        <v>#DIV/0!</v>
      </c>
      <c r="AH106" s="94" t="e">
        <f t="shared" si="124"/>
        <v>#DIV/0!</v>
      </c>
    </row>
    <row r="107" spans="1:34" ht="20.100000000000001" customHeight="1" x14ac:dyDescent="0.3">
      <c r="A107" s="142"/>
      <c r="B107" s="26" t="s">
        <v>394</v>
      </c>
      <c r="C107" s="69">
        <f t="shared" si="113"/>
        <v>0</v>
      </c>
      <c r="D107" s="69">
        <f t="shared" si="113"/>
        <v>0</v>
      </c>
      <c r="E107" s="45"/>
      <c r="F107" s="45"/>
      <c r="G107" s="49">
        <f t="shared" si="114"/>
        <v>0</v>
      </c>
      <c r="H107" s="49">
        <f t="shared" ref="H107" si="173">IFERROR(F107/E107, 0)</f>
        <v>0</v>
      </c>
      <c r="I107" s="45"/>
      <c r="J107" s="45"/>
      <c r="K107" s="49">
        <f t="shared" si="116"/>
        <v>0</v>
      </c>
      <c r="L107" s="49">
        <f t="shared" ref="L107" si="174">IFERROR(J107/I107, 0)</f>
        <v>0</v>
      </c>
      <c r="M107" s="45"/>
      <c r="N107" s="45"/>
      <c r="O107" s="49">
        <f t="shared" si="118"/>
        <v>0</v>
      </c>
      <c r="P107" s="49">
        <f t="shared" ref="P107" si="175">IFERROR(N107/M107, 0)</f>
        <v>0</v>
      </c>
      <c r="Q107" s="45"/>
      <c r="R107" s="45"/>
      <c r="S107" s="49">
        <f t="shared" si="120"/>
        <v>0</v>
      </c>
      <c r="T107" s="49">
        <f t="shared" si="109"/>
        <v>0</v>
      </c>
      <c r="U107" s="45"/>
      <c r="V107" s="45"/>
      <c r="W107" s="49">
        <f t="shared" si="121"/>
        <v>0</v>
      </c>
      <c r="X107" s="49">
        <f t="shared" si="110"/>
        <v>0</v>
      </c>
      <c r="Y107" s="45"/>
      <c r="Z107" s="45"/>
      <c r="AA107" s="49">
        <f t="shared" si="122"/>
        <v>0</v>
      </c>
      <c r="AB107" s="49">
        <f t="shared" si="111"/>
        <v>0</v>
      </c>
      <c r="AC107" s="45"/>
      <c r="AD107" s="45"/>
      <c r="AE107" s="49">
        <f t="shared" si="123"/>
        <v>0</v>
      </c>
      <c r="AF107" s="90">
        <f t="shared" si="112"/>
        <v>0</v>
      </c>
      <c r="AG107" s="93" t="e">
        <f t="shared" si="124"/>
        <v>#DIV/0!</v>
      </c>
      <c r="AH107" s="94" t="e">
        <f t="shared" si="124"/>
        <v>#DIV/0!</v>
      </c>
    </row>
    <row r="108" spans="1:34" ht="20.100000000000001" customHeight="1" x14ac:dyDescent="0.3">
      <c r="A108" s="141">
        <f>'[1]Fiche 6c'!A107</f>
        <v>0</v>
      </c>
      <c r="B108" s="26" t="s">
        <v>385</v>
      </c>
      <c r="C108" s="69">
        <f t="shared" si="113"/>
        <v>0</v>
      </c>
      <c r="D108" s="69">
        <f t="shared" si="113"/>
        <v>0</v>
      </c>
      <c r="E108" s="45"/>
      <c r="F108" s="45"/>
      <c r="G108" s="49">
        <f t="shared" si="114"/>
        <v>0</v>
      </c>
      <c r="H108" s="49">
        <f>IFERROR(F108/E108, 0)</f>
        <v>0</v>
      </c>
      <c r="I108" s="45"/>
      <c r="J108" s="45"/>
      <c r="K108" s="49">
        <f t="shared" si="116"/>
        <v>0</v>
      </c>
      <c r="L108" s="49">
        <f>IFERROR(J108/I108, 0)</f>
        <v>0</v>
      </c>
      <c r="M108" s="45"/>
      <c r="N108" s="45"/>
      <c r="O108" s="49">
        <f t="shared" si="118"/>
        <v>0</v>
      </c>
      <c r="P108" s="49">
        <f>IFERROR(N108/M108, 0)</f>
        <v>0</v>
      </c>
      <c r="Q108" s="45"/>
      <c r="R108" s="45"/>
      <c r="S108" s="49">
        <f t="shared" si="120"/>
        <v>0</v>
      </c>
      <c r="T108" s="49">
        <f t="shared" si="109"/>
        <v>0</v>
      </c>
      <c r="U108" s="45"/>
      <c r="V108" s="45"/>
      <c r="W108" s="49">
        <f t="shared" si="121"/>
        <v>0</v>
      </c>
      <c r="X108" s="49">
        <f t="shared" si="110"/>
        <v>0</v>
      </c>
      <c r="Y108" s="45"/>
      <c r="Z108" s="45"/>
      <c r="AA108" s="49">
        <f t="shared" si="122"/>
        <v>0</v>
      </c>
      <c r="AB108" s="49">
        <f t="shared" si="111"/>
        <v>0</v>
      </c>
      <c r="AC108" s="45"/>
      <c r="AD108" s="45"/>
      <c r="AE108" s="49">
        <f t="shared" si="123"/>
        <v>0</v>
      </c>
      <c r="AF108" s="90">
        <f t="shared" si="112"/>
        <v>0</v>
      </c>
      <c r="AG108" s="93" t="e">
        <f t="shared" si="124"/>
        <v>#DIV/0!</v>
      </c>
      <c r="AH108" s="94" t="e">
        <f t="shared" si="124"/>
        <v>#DIV/0!</v>
      </c>
    </row>
    <row r="109" spans="1:34" ht="20.100000000000001" customHeight="1" thickBot="1" x14ac:dyDescent="0.35">
      <c r="A109" s="142"/>
      <c r="B109" s="26" t="s">
        <v>394</v>
      </c>
      <c r="C109" s="69">
        <f t="shared" si="113"/>
        <v>0</v>
      </c>
      <c r="D109" s="69">
        <f t="shared" si="113"/>
        <v>0</v>
      </c>
      <c r="E109" s="45"/>
      <c r="F109" s="45"/>
      <c r="G109" s="49">
        <f t="shared" si="114"/>
        <v>0</v>
      </c>
      <c r="H109" s="49">
        <f t="shared" ref="H109" si="176">IFERROR(F109/E109, 0)</f>
        <v>0</v>
      </c>
      <c r="I109" s="45"/>
      <c r="J109" s="45"/>
      <c r="K109" s="49">
        <f t="shared" si="116"/>
        <v>0</v>
      </c>
      <c r="L109" s="49">
        <f t="shared" ref="L109" si="177">IFERROR(J109/I109, 0)</f>
        <v>0</v>
      </c>
      <c r="M109" s="45"/>
      <c r="N109" s="45"/>
      <c r="O109" s="49">
        <f t="shared" si="118"/>
        <v>0</v>
      </c>
      <c r="P109" s="49">
        <f t="shared" ref="P109" si="178">IFERROR(N109/M109, 0)</f>
        <v>0</v>
      </c>
      <c r="Q109" s="45"/>
      <c r="R109" s="45"/>
      <c r="S109" s="49">
        <f t="shared" si="120"/>
        <v>0</v>
      </c>
      <c r="T109" s="49">
        <f t="shared" si="109"/>
        <v>0</v>
      </c>
      <c r="U109" s="45"/>
      <c r="V109" s="45"/>
      <c r="W109" s="49">
        <f t="shared" si="121"/>
        <v>0</v>
      </c>
      <c r="X109" s="49">
        <f t="shared" si="110"/>
        <v>0</v>
      </c>
      <c r="Y109" s="45"/>
      <c r="Z109" s="45"/>
      <c r="AA109" s="49">
        <f t="shared" si="122"/>
        <v>0</v>
      </c>
      <c r="AB109" s="49">
        <f t="shared" si="111"/>
        <v>0</v>
      </c>
      <c r="AC109" s="45"/>
      <c r="AD109" s="45"/>
      <c r="AE109" s="49">
        <f t="shared" si="123"/>
        <v>0</v>
      </c>
      <c r="AF109" s="90">
        <f t="shared" si="112"/>
        <v>0</v>
      </c>
      <c r="AG109" s="95" t="e">
        <f t="shared" si="124"/>
        <v>#DIV/0!</v>
      </c>
      <c r="AH109" s="96" t="e">
        <f t="shared" si="124"/>
        <v>#DIV/0!</v>
      </c>
    </row>
  </sheetData>
  <sheetProtection algorithmName="SHA-512" hashValue="f876WBw4NlIy3Q8tsuxurVEvF2FWAWngttReJMHPJ7C9AZhJzZB8y9HJCFdG1ELKpg/r5tm6iVkVJ2Fv0ate5A==" saltValue="fRCa+Oko6A1y7posyCF55A==" spinCount="100000" sheet="1" objects="1" scenarios="1"/>
  <mergeCells count="64">
    <mergeCell ref="A102:A103"/>
    <mergeCell ref="A104:A105"/>
    <mergeCell ref="A106:A107"/>
    <mergeCell ref="A108:A109"/>
    <mergeCell ref="A90:A91"/>
    <mergeCell ref="A92:A93"/>
    <mergeCell ref="A94:A95"/>
    <mergeCell ref="A96:A97"/>
    <mergeCell ref="A98:A99"/>
    <mergeCell ref="A100:A101"/>
    <mergeCell ref="A88:A89"/>
    <mergeCell ref="A66:A67"/>
    <mergeCell ref="A68:A69"/>
    <mergeCell ref="A70:A71"/>
    <mergeCell ref="A72:A73"/>
    <mergeCell ref="A74:A75"/>
    <mergeCell ref="A76:A77"/>
    <mergeCell ref="A78:A79"/>
    <mergeCell ref="A80:A81"/>
    <mergeCell ref="A82:A83"/>
    <mergeCell ref="A84:A85"/>
    <mergeCell ref="A86:A87"/>
    <mergeCell ref="A64:A65"/>
    <mergeCell ref="A42:A43"/>
    <mergeCell ref="A44:A45"/>
    <mergeCell ref="A46:A47"/>
    <mergeCell ref="A48:A49"/>
    <mergeCell ref="A50:A51"/>
    <mergeCell ref="A52:A53"/>
    <mergeCell ref="A54:A55"/>
    <mergeCell ref="A56:A57"/>
    <mergeCell ref="A58:A59"/>
    <mergeCell ref="A60:A61"/>
    <mergeCell ref="A62:A63"/>
    <mergeCell ref="A40:A41"/>
    <mergeCell ref="A18:A19"/>
    <mergeCell ref="A20:A21"/>
    <mergeCell ref="A22:A23"/>
    <mergeCell ref="A24:A25"/>
    <mergeCell ref="A26:A27"/>
    <mergeCell ref="A28:A29"/>
    <mergeCell ref="A30:A31"/>
    <mergeCell ref="A32:A33"/>
    <mergeCell ref="A34:A35"/>
    <mergeCell ref="A36:A37"/>
    <mergeCell ref="A38:A39"/>
    <mergeCell ref="AG6:AH6"/>
    <mergeCell ref="A8:A9"/>
    <mergeCell ref="A10:A11"/>
    <mergeCell ref="A12:A13"/>
    <mergeCell ref="A14:A15"/>
    <mergeCell ref="Y6:AB6"/>
    <mergeCell ref="AC6:AF6"/>
    <mergeCell ref="A16:A17"/>
    <mergeCell ref="I6:L6"/>
    <mergeCell ref="M6:P6"/>
    <mergeCell ref="Q6:T6"/>
    <mergeCell ref="U6:X6"/>
    <mergeCell ref="A3:F3"/>
    <mergeCell ref="A6:A7"/>
    <mergeCell ref="B6:B7"/>
    <mergeCell ref="C6:C7"/>
    <mergeCell ref="D6:D7"/>
    <mergeCell ref="E6:H6"/>
  </mergeCells>
  <dataValidations count="1">
    <dataValidation type="list" allowBlank="1" showInputMessage="1" showErrorMessage="1" sqref="A8 A10 A12 A14 A16 A18 A20 A22 A24 A26 A28 A30 A32 A34 A36 A38 A40 A42 A44 A46 A48 A50 A52 A54 A56 A58 A60 A62 A64 A66 A68 A70 A72 A74 A76 A78 A80 A82 A84 A86 A88 A90 A92 A94 A96 A98 A100 A102 A104 A106 A108" xr:uid="{F2353CC3-0B61-44ED-A114-CA1247C4605F}">
      <formula1>BUT_2A</formula1>
    </dataValidation>
  </dataValidations>
  <pageMargins left="0.7" right="0.7" top="0.75" bottom="0.75" header="0.3" footer="0.3"/>
  <pageSetup paperSize="9"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9"/>
  </sheetPr>
  <dimension ref="A1:AD61"/>
  <sheetViews>
    <sheetView showGridLines="0" topLeftCell="E1" zoomScaleNormal="100" workbookViewId="0">
      <selection activeCell="AC8" sqref="AC8:AD39"/>
    </sheetView>
  </sheetViews>
  <sheetFormatPr baseColWidth="10" defaultColWidth="10.8984375" defaultRowHeight="15.6" x14ac:dyDescent="0.3"/>
  <cols>
    <col min="1" max="1" width="34.8984375" style="22" customWidth="1"/>
    <col min="2" max="2" width="12.8984375" style="22" customWidth="1"/>
    <col min="3" max="3" width="19.69921875" style="22" customWidth="1"/>
    <col min="4" max="4" width="21.09765625" style="22" customWidth="1"/>
    <col min="5" max="28" width="12.8984375" style="22" customWidth="1"/>
    <col min="29" max="29" width="16" style="22" customWidth="1"/>
    <col min="30" max="30" width="15.3984375" style="22" customWidth="1"/>
    <col min="31" max="57" width="12.8984375" style="22" customWidth="1"/>
    <col min="58" max="16384" width="10.8984375" style="22"/>
  </cols>
  <sheetData>
    <row r="1" spans="1:30" ht="46.8" x14ac:dyDescent="0.45">
      <c r="A1" s="21" t="s">
        <v>414</v>
      </c>
    </row>
    <row r="3" spans="1:30" ht="65.099999999999994" customHeight="1" x14ac:dyDescent="0.3">
      <c r="A3" s="109" t="s">
        <v>416</v>
      </c>
      <c r="B3" s="109"/>
      <c r="C3" s="109"/>
      <c r="D3" s="89"/>
      <c r="E3" s="36"/>
      <c r="F3" s="36"/>
      <c r="G3" s="36"/>
      <c r="H3" s="36"/>
      <c r="I3" s="36"/>
      <c r="J3" s="36"/>
      <c r="K3" s="36"/>
      <c r="L3" s="36"/>
      <c r="M3" s="36"/>
      <c r="N3" s="36"/>
      <c r="O3" s="36"/>
      <c r="P3" s="46"/>
      <c r="Q3" s="46"/>
      <c r="R3" s="46"/>
      <c r="S3" s="46"/>
      <c r="T3" s="46"/>
      <c r="U3" s="46"/>
      <c r="V3" s="46"/>
      <c r="W3" s="46"/>
      <c r="X3" s="46"/>
      <c r="Y3" s="46"/>
      <c r="Z3" s="46"/>
      <c r="AA3" s="46"/>
      <c r="AB3" s="46"/>
    </row>
    <row r="5" spans="1:30" ht="32.4" thickBot="1" x14ac:dyDescent="0.35">
      <c r="A5" s="101" t="s">
        <v>477</v>
      </c>
    </row>
    <row r="6" spans="1:30" ht="81.900000000000006" customHeight="1" x14ac:dyDescent="0.3">
      <c r="A6" s="160" t="s">
        <v>478</v>
      </c>
      <c r="B6" s="148" t="s">
        <v>401</v>
      </c>
      <c r="C6" s="158" t="s">
        <v>418</v>
      </c>
      <c r="D6" s="148" t="s">
        <v>470</v>
      </c>
      <c r="E6" s="150" t="s">
        <v>398</v>
      </c>
      <c r="F6" s="151"/>
      <c r="G6" s="151"/>
      <c r="H6" s="152"/>
      <c r="I6" s="153" t="s">
        <v>399</v>
      </c>
      <c r="J6" s="154"/>
      <c r="K6" s="154"/>
      <c r="L6" s="155"/>
      <c r="M6" s="150" t="s">
        <v>400</v>
      </c>
      <c r="N6" s="151"/>
      <c r="O6" s="151"/>
      <c r="P6" s="152"/>
      <c r="Q6" s="153" t="s">
        <v>359</v>
      </c>
      <c r="R6" s="154"/>
      <c r="S6" s="154"/>
      <c r="T6" s="155"/>
      <c r="U6" s="150" t="s">
        <v>262</v>
      </c>
      <c r="V6" s="151"/>
      <c r="W6" s="151"/>
      <c r="X6" s="152"/>
      <c r="Y6" s="153" t="s">
        <v>261</v>
      </c>
      <c r="Z6" s="154"/>
      <c r="AA6" s="154"/>
      <c r="AB6" s="154"/>
      <c r="AC6" s="146" t="s">
        <v>471</v>
      </c>
      <c r="AD6" s="147"/>
    </row>
    <row r="7" spans="1:30" ht="81.900000000000006" customHeight="1" x14ac:dyDescent="0.3">
      <c r="A7" s="161"/>
      <c r="B7" s="149"/>
      <c r="C7" s="159"/>
      <c r="D7" s="149"/>
      <c r="E7" s="48" t="s">
        <v>263</v>
      </c>
      <c r="F7" s="48" t="s">
        <v>264</v>
      </c>
      <c r="G7" s="48" t="s">
        <v>266</v>
      </c>
      <c r="H7" s="48" t="s">
        <v>267</v>
      </c>
      <c r="I7" s="47" t="s">
        <v>263</v>
      </c>
      <c r="J7" s="47" t="s">
        <v>264</v>
      </c>
      <c r="K7" s="47" t="s">
        <v>266</v>
      </c>
      <c r="L7" s="47" t="s">
        <v>267</v>
      </c>
      <c r="M7" s="48" t="s">
        <v>263</v>
      </c>
      <c r="N7" s="48" t="s">
        <v>264</v>
      </c>
      <c r="O7" s="48" t="s">
        <v>266</v>
      </c>
      <c r="P7" s="48" t="s">
        <v>267</v>
      </c>
      <c r="Q7" s="47" t="s">
        <v>263</v>
      </c>
      <c r="R7" s="47" t="s">
        <v>264</v>
      </c>
      <c r="S7" s="47" t="s">
        <v>266</v>
      </c>
      <c r="T7" s="47" t="s">
        <v>267</v>
      </c>
      <c r="U7" s="48" t="s">
        <v>263</v>
      </c>
      <c r="V7" s="48" t="s">
        <v>264</v>
      </c>
      <c r="W7" s="48" t="s">
        <v>266</v>
      </c>
      <c r="X7" s="48" t="s">
        <v>267</v>
      </c>
      <c r="Y7" s="47" t="s">
        <v>263</v>
      </c>
      <c r="Z7" s="47" t="s">
        <v>264</v>
      </c>
      <c r="AA7" s="47" t="s">
        <v>266</v>
      </c>
      <c r="AB7" s="87" t="s">
        <v>267</v>
      </c>
      <c r="AC7" s="91" t="s">
        <v>466</v>
      </c>
      <c r="AD7" s="92" t="s">
        <v>229</v>
      </c>
    </row>
    <row r="8" spans="1:30" ht="20.100000000000001" customHeight="1" x14ac:dyDescent="0.3">
      <c r="A8" s="141" t="s">
        <v>134</v>
      </c>
      <c r="B8" s="26" t="s">
        <v>385</v>
      </c>
      <c r="C8" s="69">
        <f>E8+I8+M8+Q8+U8+Y8</f>
        <v>20</v>
      </c>
      <c r="D8" s="69">
        <f>F8+J8+N8+R8+V8+Z8</f>
        <v>2</v>
      </c>
      <c r="E8" s="45">
        <v>18</v>
      </c>
      <c r="F8" s="45">
        <v>2</v>
      </c>
      <c r="G8" s="49">
        <f>IFERROR(E8/C8, 0)</f>
        <v>0.9</v>
      </c>
      <c r="H8" s="49">
        <f>IFERROR(F8/E8, 0)</f>
        <v>0.1111111111111111</v>
      </c>
      <c r="I8" s="45">
        <v>0</v>
      </c>
      <c r="J8" s="45">
        <v>0</v>
      </c>
      <c r="K8" s="49">
        <f>IFERROR(I8/C8, 0)</f>
        <v>0</v>
      </c>
      <c r="L8" s="49">
        <f>IFERROR(J8/I8, 0)</f>
        <v>0</v>
      </c>
      <c r="M8" s="45">
        <v>1</v>
      </c>
      <c r="N8" s="45">
        <v>0</v>
      </c>
      <c r="O8" s="49">
        <f>IFERROR(M8/C8, 0)</f>
        <v>0.05</v>
      </c>
      <c r="P8" s="49">
        <f t="shared" ref="P8" si="0">IFERROR(N8/M8, 0)</f>
        <v>0</v>
      </c>
      <c r="Q8" s="45">
        <v>0</v>
      </c>
      <c r="R8" s="45">
        <v>0</v>
      </c>
      <c r="S8" s="49">
        <f>IFERROR(Q8/C8, 0)</f>
        <v>0</v>
      </c>
      <c r="T8" s="49">
        <f t="shared" ref="T8" si="1">IFERROR(R8/Q8, 0)</f>
        <v>0</v>
      </c>
      <c r="U8" s="45">
        <v>0</v>
      </c>
      <c r="V8" s="45">
        <v>0</v>
      </c>
      <c r="W8" s="49">
        <f>IFERROR(U8/C8, 0)</f>
        <v>0</v>
      </c>
      <c r="X8" s="49">
        <f t="shared" ref="X8" si="2">IFERROR(V8/U8, 0)</f>
        <v>0</v>
      </c>
      <c r="Y8" s="45">
        <v>1</v>
      </c>
      <c r="Z8" s="45">
        <v>0</v>
      </c>
      <c r="AA8" s="49">
        <f>IFERROR(Y8/C8, 0)</f>
        <v>0.05</v>
      </c>
      <c r="AB8" s="90">
        <f t="shared" ref="AB8" si="3">IFERROR(Z8/Y8, 0)</f>
        <v>0</v>
      </c>
      <c r="AC8" s="93">
        <f>E8/C8</f>
        <v>0.9</v>
      </c>
      <c r="AD8" s="94">
        <f>F8/D8</f>
        <v>1</v>
      </c>
    </row>
    <row r="9" spans="1:30" ht="20.100000000000001" customHeight="1" x14ac:dyDescent="0.3">
      <c r="A9" s="142"/>
      <c r="B9" s="26" t="s">
        <v>394</v>
      </c>
      <c r="C9" s="69">
        <f t="shared" ref="C9:C61" si="4">E9+I9+M9+Q9+U9+Y9</f>
        <v>6</v>
      </c>
      <c r="D9" s="69">
        <f t="shared" ref="D9:D61" si="5">F9+J9+N9+R9+V9+Z9</f>
        <v>0</v>
      </c>
      <c r="E9" s="45">
        <v>5</v>
      </c>
      <c r="F9" s="45">
        <v>0</v>
      </c>
      <c r="G9" s="49">
        <f t="shared" ref="G9:G51" si="6">IFERROR(E9/C9, 0)</f>
        <v>0.83333333333333337</v>
      </c>
      <c r="H9" s="49">
        <f t="shared" ref="H9:H51" si="7">IFERROR(F9/E9, 0)</f>
        <v>0</v>
      </c>
      <c r="I9" s="45">
        <v>1</v>
      </c>
      <c r="J9" s="45">
        <v>0</v>
      </c>
      <c r="K9" s="49">
        <f t="shared" ref="K9:K51" si="8">IFERROR(I9/C9, 0)</f>
        <v>0.16666666666666666</v>
      </c>
      <c r="L9" s="49">
        <f t="shared" ref="L9:L51" si="9">IFERROR(J9/I9, 0)</f>
        <v>0</v>
      </c>
      <c r="M9" s="45">
        <v>0</v>
      </c>
      <c r="N9" s="45">
        <v>0</v>
      </c>
      <c r="O9" s="49">
        <f t="shared" ref="O9:O51" si="10">IFERROR(M9/C9, 0)</f>
        <v>0</v>
      </c>
      <c r="P9" s="49">
        <f t="shared" ref="P9:P51" si="11">IFERROR(N9/M9, 0)</f>
        <v>0</v>
      </c>
      <c r="Q9" s="45">
        <v>0</v>
      </c>
      <c r="R9" s="45">
        <v>0</v>
      </c>
      <c r="S9" s="49">
        <f t="shared" ref="S9:S51" si="12">IFERROR(Q9/C9, 0)</f>
        <v>0</v>
      </c>
      <c r="T9" s="49">
        <f t="shared" ref="T9:T51" si="13">IFERROR(R9/Q9, 0)</f>
        <v>0</v>
      </c>
      <c r="U9" s="45">
        <v>0</v>
      </c>
      <c r="V9" s="45">
        <v>0</v>
      </c>
      <c r="W9" s="49">
        <f t="shared" ref="W9:W51" si="14">IFERROR(U9/C9, 0)</f>
        <v>0</v>
      </c>
      <c r="X9" s="49">
        <f t="shared" ref="X9:X51" si="15">IFERROR(V9/U9, 0)</f>
        <v>0</v>
      </c>
      <c r="Y9" s="45">
        <v>0</v>
      </c>
      <c r="Z9" s="45">
        <v>0</v>
      </c>
      <c r="AA9" s="49">
        <f t="shared" ref="AA9:AA51" si="16">IFERROR(Y9/C9, 0)</f>
        <v>0</v>
      </c>
      <c r="AB9" s="90">
        <f t="shared" ref="AB9:AB51" si="17">IFERROR(Z9/Y9, 0)</f>
        <v>0</v>
      </c>
      <c r="AC9" s="93">
        <f t="shared" ref="AC9:AC61" si="18">E9/C9</f>
        <v>0.83333333333333337</v>
      </c>
      <c r="AD9" s="94" t="e">
        <f t="shared" ref="AD9:AD61" si="19">F9/D9</f>
        <v>#DIV/0!</v>
      </c>
    </row>
    <row r="10" spans="1:30" ht="20.100000000000001" customHeight="1" x14ac:dyDescent="0.3">
      <c r="A10" s="141" t="str">
        <f>'Fiche 6c'!O9</f>
        <v>GB - parcours SEE</v>
      </c>
      <c r="B10" s="26" t="s">
        <v>385</v>
      </c>
      <c r="C10" s="69">
        <f t="shared" si="4"/>
        <v>19</v>
      </c>
      <c r="D10" s="69">
        <f t="shared" si="5"/>
        <v>5</v>
      </c>
      <c r="E10" s="45">
        <v>19</v>
      </c>
      <c r="F10" s="45">
        <v>4</v>
      </c>
      <c r="G10" s="49">
        <f t="shared" si="6"/>
        <v>1</v>
      </c>
      <c r="H10" s="49">
        <f t="shared" si="7"/>
        <v>0.21052631578947367</v>
      </c>
      <c r="I10" s="45">
        <v>0</v>
      </c>
      <c r="J10" s="45">
        <v>1</v>
      </c>
      <c r="K10" s="49">
        <f t="shared" si="8"/>
        <v>0</v>
      </c>
      <c r="L10" s="49">
        <f t="shared" si="9"/>
        <v>0</v>
      </c>
      <c r="M10" s="45">
        <v>0</v>
      </c>
      <c r="N10" s="45">
        <v>0</v>
      </c>
      <c r="O10" s="49">
        <f t="shared" si="10"/>
        <v>0</v>
      </c>
      <c r="P10" s="49">
        <f t="shared" si="11"/>
        <v>0</v>
      </c>
      <c r="Q10" s="45">
        <v>0</v>
      </c>
      <c r="R10" s="45">
        <v>0</v>
      </c>
      <c r="S10" s="49">
        <f t="shared" si="12"/>
        <v>0</v>
      </c>
      <c r="T10" s="49">
        <f t="shared" si="13"/>
        <v>0</v>
      </c>
      <c r="U10" s="45">
        <v>0</v>
      </c>
      <c r="V10" s="45">
        <v>0</v>
      </c>
      <c r="W10" s="49">
        <f t="shared" si="14"/>
        <v>0</v>
      </c>
      <c r="X10" s="49">
        <f t="shared" si="15"/>
        <v>0</v>
      </c>
      <c r="Y10" s="45">
        <v>0</v>
      </c>
      <c r="Z10" s="45">
        <v>0</v>
      </c>
      <c r="AA10" s="49">
        <f t="shared" si="16"/>
        <v>0</v>
      </c>
      <c r="AB10" s="90">
        <f t="shared" si="17"/>
        <v>0</v>
      </c>
      <c r="AC10" s="93">
        <f t="shared" si="18"/>
        <v>1</v>
      </c>
      <c r="AD10" s="94">
        <f t="shared" si="19"/>
        <v>0.8</v>
      </c>
    </row>
    <row r="11" spans="1:30" ht="20.100000000000001" customHeight="1" x14ac:dyDescent="0.3">
      <c r="A11" s="142"/>
      <c r="B11" s="26" t="s">
        <v>394</v>
      </c>
      <c r="C11" s="69">
        <f t="shared" si="4"/>
        <v>18</v>
      </c>
      <c r="D11" s="69">
        <f t="shared" si="5"/>
        <v>6</v>
      </c>
      <c r="E11" s="45">
        <v>16</v>
      </c>
      <c r="F11" s="45">
        <v>6</v>
      </c>
      <c r="G11" s="49">
        <f t="shared" si="6"/>
        <v>0.88888888888888884</v>
      </c>
      <c r="H11" s="49">
        <f t="shared" si="7"/>
        <v>0.375</v>
      </c>
      <c r="I11" s="45">
        <v>2</v>
      </c>
      <c r="J11" s="45">
        <v>0</v>
      </c>
      <c r="K11" s="49">
        <f t="shared" si="8"/>
        <v>0.1111111111111111</v>
      </c>
      <c r="L11" s="49">
        <f t="shared" si="9"/>
        <v>0</v>
      </c>
      <c r="M11" s="45">
        <v>0</v>
      </c>
      <c r="N11" s="45">
        <v>0</v>
      </c>
      <c r="O11" s="49">
        <f t="shared" si="10"/>
        <v>0</v>
      </c>
      <c r="P11" s="49">
        <f t="shared" si="11"/>
        <v>0</v>
      </c>
      <c r="Q11" s="45">
        <v>0</v>
      </c>
      <c r="R11" s="45">
        <v>0</v>
      </c>
      <c r="S11" s="49">
        <f t="shared" si="12"/>
        <v>0</v>
      </c>
      <c r="T11" s="49">
        <f t="shared" si="13"/>
        <v>0</v>
      </c>
      <c r="U11" s="45">
        <v>0</v>
      </c>
      <c r="V11" s="45">
        <v>0</v>
      </c>
      <c r="W11" s="49">
        <f t="shared" si="14"/>
        <v>0</v>
      </c>
      <c r="X11" s="49">
        <f t="shared" si="15"/>
        <v>0</v>
      </c>
      <c r="Y11" s="45">
        <v>0</v>
      </c>
      <c r="Z11" s="45">
        <v>0</v>
      </c>
      <c r="AA11" s="49">
        <f t="shared" si="16"/>
        <v>0</v>
      </c>
      <c r="AB11" s="90">
        <f t="shared" si="17"/>
        <v>0</v>
      </c>
      <c r="AC11" s="93">
        <f t="shared" si="18"/>
        <v>0.88888888888888884</v>
      </c>
      <c r="AD11" s="94">
        <f t="shared" si="19"/>
        <v>1</v>
      </c>
    </row>
    <row r="12" spans="1:30" ht="20.100000000000001" customHeight="1" x14ac:dyDescent="0.3">
      <c r="A12" s="141" t="str">
        <f>'Fiche 6c'!O11</f>
        <v>GEA - parcours GC2F</v>
      </c>
      <c r="B12" s="26" t="s">
        <v>385</v>
      </c>
      <c r="C12" s="69">
        <f t="shared" si="4"/>
        <v>20</v>
      </c>
      <c r="D12" s="69">
        <f t="shared" si="5"/>
        <v>2</v>
      </c>
      <c r="E12" s="45">
        <v>20</v>
      </c>
      <c r="F12" s="45">
        <v>2</v>
      </c>
      <c r="G12" s="49">
        <f t="shared" si="6"/>
        <v>1</v>
      </c>
      <c r="H12" s="49">
        <f t="shared" si="7"/>
        <v>0.1</v>
      </c>
      <c r="I12" s="45">
        <v>0</v>
      </c>
      <c r="J12" s="45">
        <v>0</v>
      </c>
      <c r="K12" s="49">
        <f t="shared" si="8"/>
        <v>0</v>
      </c>
      <c r="L12" s="49">
        <f t="shared" si="9"/>
        <v>0</v>
      </c>
      <c r="M12" s="45">
        <v>0</v>
      </c>
      <c r="N12" s="45">
        <v>0</v>
      </c>
      <c r="O12" s="49">
        <f t="shared" si="10"/>
        <v>0</v>
      </c>
      <c r="P12" s="49">
        <f t="shared" si="11"/>
        <v>0</v>
      </c>
      <c r="Q12" s="45">
        <v>0</v>
      </c>
      <c r="R12" s="45">
        <v>0</v>
      </c>
      <c r="S12" s="49">
        <f t="shared" si="12"/>
        <v>0</v>
      </c>
      <c r="T12" s="49">
        <f t="shared" si="13"/>
        <v>0</v>
      </c>
      <c r="U12" s="45">
        <v>0</v>
      </c>
      <c r="V12" s="45">
        <v>0</v>
      </c>
      <c r="W12" s="49">
        <f t="shared" si="14"/>
        <v>0</v>
      </c>
      <c r="X12" s="49">
        <f t="shared" si="15"/>
        <v>0</v>
      </c>
      <c r="Y12" s="45">
        <v>0</v>
      </c>
      <c r="Z12" s="45">
        <v>0</v>
      </c>
      <c r="AA12" s="49">
        <f t="shared" si="16"/>
        <v>0</v>
      </c>
      <c r="AB12" s="90">
        <f t="shared" si="17"/>
        <v>0</v>
      </c>
      <c r="AC12" s="93">
        <f t="shared" si="18"/>
        <v>1</v>
      </c>
      <c r="AD12" s="94">
        <f t="shared" si="19"/>
        <v>1</v>
      </c>
    </row>
    <row r="13" spans="1:30" ht="20.100000000000001" customHeight="1" x14ac:dyDescent="0.3">
      <c r="A13" s="142"/>
      <c r="B13" s="26" t="s">
        <v>394</v>
      </c>
      <c r="C13" s="69">
        <f t="shared" si="4"/>
        <v>21</v>
      </c>
      <c r="D13" s="69">
        <f t="shared" si="5"/>
        <v>2</v>
      </c>
      <c r="E13" s="45">
        <v>21</v>
      </c>
      <c r="F13" s="45">
        <v>2</v>
      </c>
      <c r="G13" s="49">
        <f t="shared" si="6"/>
        <v>1</v>
      </c>
      <c r="H13" s="49">
        <f t="shared" si="7"/>
        <v>9.5238095238095233E-2</v>
      </c>
      <c r="I13" s="45">
        <v>0</v>
      </c>
      <c r="J13" s="45">
        <v>0</v>
      </c>
      <c r="K13" s="49">
        <f t="shared" si="8"/>
        <v>0</v>
      </c>
      <c r="L13" s="49">
        <f t="shared" si="9"/>
        <v>0</v>
      </c>
      <c r="M13" s="45">
        <v>0</v>
      </c>
      <c r="N13" s="45">
        <v>0</v>
      </c>
      <c r="O13" s="49">
        <f t="shared" si="10"/>
        <v>0</v>
      </c>
      <c r="P13" s="49">
        <f t="shared" si="11"/>
        <v>0</v>
      </c>
      <c r="Q13" s="45">
        <v>0</v>
      </c>
      <c r="R13" s="45">
        <v>0</v>
      </c>
      <c r="S13" s="49">
        <f t="shared" si="12"/>
        <v>0</v>
      </c>
      <c r="T13" s="49">
        <f t="shared" si="13"/>
        <v>0</v>
      </c>
      <c r="U13" s="45">
        <v>0</v>
      </c>
      <c r="V13" s="45">
        <v>0</v>
      </c>
      <c r="W13" s="49">
        <f t="shared" si="14"/>
        <v>0</v>
      </c>
      <c r="X13" s="49">
        <f t="shared" si="15"/>
        <v>0</v>
      </c>
      <c r="Y13" s="45">
        <v>0</v>
      </c>
      <c r="Z13" s="45">
        <v>0</v>
      </c>
      <c r="AA13" s="49">
        <f t="shared" si="16"/>
        <v>0</v>
      </c>
      <c r="AB13" s="90">
        <f t="shared" si="17"/>
        <v>0</v>
      </c>
      <c r="AC13" s="93">
        <f t="shared" si="18"/>
        <v>1</v>
      </c>
      <c r="AD13" s="94">
        <f t="shared" si="19"/>
        <v>1</v>
      </c>
    </row>
    <row r="14" spans="1:30" ht="20.100000000000001" customHeight="1" x14ac:dyDescent="0.3">
      <c r="A14" s="141" t="str">
        <f>'Fiche 6c'!O13</f>
        <v>GEA - parcours GEMA</v>
      </c>
      <c r="B14" s="26" t="s">
        <v>385</v>
      </c>
      <c r="C14" s="69">
        <f t="shared" si="4"/>
        <v>31</v>
      </c>
      <c r="D14" s="69">
        <f t="shared" si="5"/>
        <v>10</v>
      </c>
      <c r="E14" s="45">
        <v>31</v>
      </c>
      <c r="F14" s="45">
        <v>10</v>
      </c>
      <c r="G14" s="49">
        <f t="shared" si="6"/>
        <v>1</v>
      </c>
      <c r="H14" s="49">
        <f t="shared" si="7"/>
        <v>0.32258064516129031</v>
      </c>
      <c r="I14" s="45">
        <v>0</v>
      </c>
      <c r="J14" s="45">
        <v>0</v>
      </c>
      <c r="K14" s="49">
        <f t="shared" si="8"/>
        <v>0</v>
      </c>
      <c r="L14" s="49">
        <f t="shared" si="9"/>
        <v>0</v>
      </c>
      <c r="M14" s="45">
        <v>0</v>
      </c>
      <c r="N14" s="45">
        <v>0</v>
      </c>
      <c r="O14" s="49">
        <f t="shared" si="10"/>
        <v>0</v>
      </c>
      <c r="P14" s="49">
        <f t="shared" si="11"/>
        <v>0</v>
      </c>
      <c r="Q14" s="45">
        <v>0</v>
      </c>
      <c r="R14" s="45">
        <v>0</v>
      </c>
      <c r="S14" s="49">
        <f t="shared" si="12"/>
        <v>0</v>
      </c>
      <c r="T14" s="49">
        <f t="shared" si="13"/>
        <v>0</v>
      </c>
      <c r="U14" s="45">
        <v>0</v>
      </c>
      <c r="V14" s="45">
        <v>0</v>
      </c>
      <c r="W14" s="49">
        <f t="shared" si="14"/>
        <v>0</v>
      </c>
      <c r="X14" s="49">
        <f t="shared" si="15"/>
        <v>0</v>
      </c>
      <c r="Y14" s="45">
        <v>0</v>
      </c>
      <c r="Z14" s="45">
        <v>0</v>
      </c>
      <c r="AA14" s="49">
        <f t="shared" si="16"/>
        <v>0</v>
      </c>
      <c r="AB14" s="90">
        <f t="shared" si="17"/>
        <v>0</v>
      </c>
      <c r="AC14" s="93">
        <f t="shared" si="18"/>
        <v>1</v>
      </c>
      <c r="AD14" s="94">
        <f t="shared" si="19"/>
        <v>1</v>
      </c>
    </row>
    <row r="15" spans="1:30" ht="20.100000000000001" customHeight="1" x14ac:dyDescent="0.3">
      <c r="A15" s="142"/>
      <c r="B15" s="26" t="s">
        <v>394</v>
      </c>
      <c r="C15" s="69">
        <f t="shared" si="4"/>
        <v>30</v>
      </c>
      <c r="D15" s="69">
        <f t="shared" si="5"/>
        <v>9</v>
      </c>
      <c r="E15" s="45">
        <v>26</v>
      </c>
      <c r="F15" s="45">
        <v>8</v>
      </c>
      <c r="G15" s="49">
        <f t="shared" si="6"/>
        <v>0.8666666666666667</v>
      </c>
      <c r="H15" s="49">
        <f t="shared" si="7"/>
        <v>0.30769230769230771</v>
      </c>
      <c r="I15" s="45">
        <v>4</v>
      </c>
      <c r="J15" s="45">
        <v>1</v>
      </c>
      <c r="K15" s="49">
        <f t="shared" si="8"/>
        <v>0.13333333333333333</v>
      </c>
      <c r="L15" s="49">
        <f t="shared" si="9"/>
        <v>0.25</v>
      </c>
      <c r="M15" s="45">
        <v>0</v>
      </c>
      <c r="N15" s="45">
        <v>0</v>
      </c>
      <c r="O15" s="49">
        <f t="shared" si="10"/>
        <v>0</v>
      </c>
      <c r="P15" s="49">
        <f t="shared" si="11"/>
        <v>0</v>
      </c>
      <c r="Q15" s="45">
        <v>0</v>
      </c>
      <c r="R15" s="45">
        <v>0</v>
      </c>
      <c r="S15" s="49">
        <f t="shared" si="12"/>
        <v>0</v>
      </c>
      <c r="T15" s="49">
        <f t="shared" si="13"/>
        <v>0</v>
      </c>
      <c r="U15" s="45">
        <v>0</v>
      </c>
      <c r="V15" s="45">
        <v>0</v>
      </c>
      <c r="W15" s="49">
        <f t="shared" si="14"/>
        <v>0</v>
      </c>
      <c r="X15" s="49">
        <f t="shared" si="15"/>
        <v>0</v>
      </c>
      <c r="Y15" s="45">
        <v>0</v>
      </c>
      <c r="Z15" s="45">
        <v>0</v>
      </c>
      <c r="AA15" s="49">
        <f t="shared" si="16"/>
        <v>0</v>
      </c>
      <c r="AB15" s="90">
        <f t="shared" si="17"/>
        <v>0</v>
      </c>
      <c r="AC15" s="93">
        <f t="shared" si="18"/>
        <v>0.8666666666666667</v>
      </c>
      <c r="AD15" s="94">
        <f t="shared" si="19"/>
        <v>0.88888888888888884</v>
      </c>
    </row>
    <row r="16" spans="1:30" ht="20.100000000000001" customHeight="1" x14ac:dyDescent="0.3">
      <c r="A16" s="141" t="str">
        <f>'Fiche 6c'!O15</f>
        <v>GEA - parcours GPRH</v>
      </c>
      <c r="B16" s="26" t="s">
        <v>385</v>
      </c>
      <c r="C16" s="69">
        <f t="shared" si="4"/>
        <v>10</v>
      </c>
      <c r="D16" s="69">
        <f t="shared" si="5"/>
        <v>4</v>
      </c>
      <c r="E16" s="45">
        <v>10</v>
      </c>
      <c r="F16" s="45">
        <v>4</v>
      </c>
      <c r="G16" s="49">
        <f t="shared" si="6"/>
        <v>1</v>
      </c>
      <c r="H16" s="49">
        <f t="shared" si="7"/>
        <v>0.4</v>
      </c>
      <c r="I16" s="45">
        <v>0</v>
      </c>
      <c r="J16" s="45">
        <v>0</v>
      </c>
      <c r="K16" s="49">
        <f t="shared" si="8"/>
        <v>0</v>
      </c>
      <c r="L16" s="49">
        <f t="shared" si="9"/>
        <v>0</v>
      </c>
      <c r="M16" s="45">
        <v>0</v>
      </c>
      <c r="N16" s="45">
        <v>0</v>
      </c>
      <c r="O16" s="49">
        <f t="shared" si="10"/>
        <v>0</v>
      </c>
      <c r="P16" s="49">
        <f t="shared" si="11"/>
        <v>0</v>
      </c>
      <c r="Q16" s="45">
        <v>0</v>
      </c>
      <c r="R16" s="45">
        <v>0</v>
      </c>
      <c r="S16" s="49">
        <f t="shared" si="12"/>
        <v>0</v>
      </c>
      <c r="T16" s="49">
        <f t="shared" si="13"/>
        <v>0</v>
      </c>
      <c r="U16" s="45">
        <v>0</v>
      </c>
      <c r="V16" s="45">
        <v>0</v>
      </c>
      <c r="W16" s="49">
        <f t="shared" si="14"/>
        <v>0</v>
      </c>
      <c r="X16" s="49">
        <f t="shared" si="15"/>
        <v>0</v>
      </c>
      <c r="Y16" s="45">
        <v>0</v>
      </c>
      <c r="Z16" s="45">
        <v>0</v>
      </c>
      <c r="AA16" s="49">
        <f t="shared" si="16"/>
        <v>0</v>
      </c>
      <c r="AB16" s="90">
        <f t="shared" si="17"/>
        <v>0</v>
      </c>
      <c r="AC16" s="93">
        <f t="shared" si="18"/>
        <v>1</v>
      </c>
      <c r="AD16" s="94">
        <f t="shared" si="19"/>
        <v>1</v>
      </c>
    </row>
    <row r="17" spans="1:30" ht="20.100000000000001" customHeight="1" x14ac:dyDescent="0.3">
      <c r="A17" s="142"/>
      <c r="B17" s="26" t="s">
        <v>394</v>
      </c>
      <c r="C17" s="69">
        <f t="shared" si="4"/>
        <v>10</v>
      </c>
      <c r="D17" s="69">
        <f t="shared" si="5"/>
        <v>4</v>
      </c>
      <c r="E17" s="45">
        <v>9</v>
      </c>
      <c r="F17" s="45">
        <v>4</v>
      </c>
      <c r="G17" s="49">
        <f t="shared" si="6"/>
        <v>0.9</v>
      </c>
      <c r="H17" s="49">
        <f t="shared" si="7"/>
        <v>0.44444444444444442</v>
      </c>
      <c r="I17" s="45">
        <v>1</v>
      </c>
      <c r="J17" s="45">
        <v>0</v>
      </c>
      <c r="K17" s="49">
        <f t="shared" si="8"/>
        <v>0.1</v>
      </c>
      <c r="L17" s="49">
        <f t="shared" si="9"/>
        <v>0</v>
      </c>
      <c r="M17" s="45">
        <v>0</v>
      </c>
      <c r="N17" s="45">
        <v>0</v>
      </c>
      <c r="O17" s="49">
        <f t="shared" si="10"/>
        <v>0</v>
      </c>
      <c r="P17" s="49">
        <f t="shared" si="11"/>
        <v>0</v>
      </c>
      <c r="Q17" s="45">
        <v>0</v>
      </c>
      <c r="R17" s="45">
        <v>0</v>
      </c>
      <c r="S17" s="49">
        <f t="shared" si="12"/>
        <v>0</v>
      </c>
      <c r="T17" s="49">
        <f t="shared" si="13"/>
        <v>0</v>
      </c>
      <c r="U17" s="45">
        <v>0</v>
      </c>
      <c r="V17" s="45">
        <v>0</v>
      </c>
      <c r="W17" s="49">
        <f t="shared" si="14"/>
        <v>0</v>
      </c>
      <c r="X17" s="49">
        <f t="shared" si="15"/>
        <v>0</v>
      </c>
      <c r="Y17" s="45">
        <v>0</v>
      </c>
      <c r="Z17" s="45">
        <v>0</v>
      </c>
      <c r="AA17" s="49">
        <f t="shared" si="16"/>
        <v>0</v>
      </c>
      <c r="AB17" s="90">
        <f t="shared" si="17"/>
        <v>0</v>
      </c>
      <c r="AC17" s="93">
        <f t="shared" si="18"/>
        <v>0.9</v>
      </c>
      <c r="AD17" s="94">
        <f t="shared" si="19"/>
        <v>1</v>
      </c>
    </row>
    <row r="18" spans="1:30" ht="20.100000000000001" customHeight="1" x14ac:dyDescent="0.3">
      <c r="A18" s="141" t="str">
        <f>'Fiche 6c'!O17</f>
        <v>GIM - parcours 3MI</v>
      </c>
      <c r="B18" s="26" t="s">
        <v>385</v>
      </c>
      <c r="C18" s="69">
        <f t="shared" si="4"/>
        <v>11</v>
      </c>
      <c r="D18" s="69">
        <f t="shared" si="5"/>
        <v>4</v>
      </c>
      <c r="E18" s="45">
        <v>11</v>
      </c>
      <c r="F18" s="45">
        <v>4</v>
      </c>
      <c r="G18" s="49">
        <f t="shared" si="6"/>
        <v>1</v>
      </c>
      <c r="H18" s="49">
        <f t="shared" si="7"/>
        <v>0.36363636363636365</v>
      </c>
      <c r="I18" s="45">
        <v>0</v>
      </c>
      <c r="J18" s="45">
        <v>0</v>
      </c>
      <c r="K18" s="49">
        <f t="shared" si="8"/>
        <v>0</v>
      </c>
      <c r="L18" s="49">
        <f t="shared" si="9"/>
        <v>0</v>
      </c>
      <c r="M18" s="45">
        <v>0</v>
      </c>
      <c r="N18" s="45">
        <v>0</v>
      </c>
      <c r="O18" s="49">
        <f t="shared" si="10"/>
        <v>0</v>
      </c>
      <c r="P18" s="49">
        <f t="shared" si="11"/>
        <v>0</v>
      </c>
      <c r="Q18" s="45">
        <v>0</v>
      </c>
      <c r="R18" s="45">
        <v>0</v>
      </c>
      <c r="S18" s="49">
        <f t="shared" si="12"/>
        <v>0</v>
      </c>
      <c r="T18" s="49">
        <f t="shared" si="13"/>
        <v>0</v>
      </c>
      <c r="U18" s="45">
        <v>0</v>
      </c>
      <c r="V18" s="45">
        <v>0</v>
      </c>
      <c r="W18" s="49">
        <f t="shared" si="14"/>
        <v>0</v>
      </c>
      <c r="X18" s="49">
        <f t="shared" si="15"/>
        <v>0</v>
      </c>
      <c r="Y18" s="45">
        <v>0</v>
      </c>
      <c r="Z18" s="45">
        <v>0</v>
      </c>
      <c r="AA18" s="49">
        <f t="shared" si="16"/>
        <v>0</v>
      </c>
      <c r="AB18" s="90">
        <f t="shared" si="17"/>
        <v>0</v>
      </c>
      <c r="AC18" s="93">
        <f t="shared" si="18"/>
        <v>1</v>
      </c>
      <c r="AD18" s="94">
        <f t="shared" si="19"/>
        <v>1</v>
      </c>
    </row>
    <row r="19" spans="1:30" ht="20.100000000000001" customHeight="1" x14ac:dyDescent="0.3">
      <c r="A19" s="142"/>
      <c r="B19" s="26" t="s">
        <v>394</v>
      </c>
      <c r="C19" s="69">
        <f t="shared" si="4"/>
        <v>14</v>
      </c>
      <c r="D19" s="69">
        <f t="shared" si="5"/>
        <v>3</v>
      </c>
      <c r="E19" s="45">
        <v>14</v>
      </c>
      <c r="F19" s="45">
        <v>3</v>
      </c>
      <c r="G19" s="49">
        <f t="shared" si="6"/>
        <v>1</v>
      </c>
      <c r="H19" s="49">
        <f t="shared" si="7"/>
        <v>0.21428571428571427</v>
      </c>
      <c r="I19" s="45">
        <v>0</v>
      </c>
      <c r="J19" s="45">
        <v>0</v>
      </c>
      <c r="K19" s="49">
        <f t="shared" si="8"/>
        <v>0</v>
      </c>
      <c r="L19" s="49">
        <f t="shared" si="9"/>
        <v>0</v>
      </c>
      <c r="M19" s="45">
        <v>0</v>
      </c>
      <c r="N19" s="45">
        <v>0</v>
      </c>
      <c r="O19" s="49">
        <f t="shared" si="10"/>
        <v>0</v>
      </c>
      <c r="P19" s="49">
        <f t="shared" si="11"/>
        <v>0</v>
      </c>
      <c r="Q19" s="45">
        <v>0</v>
      </c>
      <c r="R19" s="45">
        <v>0</v>
      </c>
      <c r="S19" s="49">
        <f t="shared" si="12"/>
        <v>0</v>
      </c>
      <c r="T19" s="49">
        <f t="shared" si="13"/>
        <v>0</v>
      </c>
      <c r="U19" s="45">
        <v>0</v>
      </c>
      <c r="V19" s="45">
        <v>0</v>
      </c>
      <c r="W19" s="49">
        <f t="shared" si="14"/>
        <v>0</v>
      </c>
      <c r="X19" s="49">
        <f t="shared" si="15"/>
        <v>0</v>
      </c>
      <c r="Y19" s="45">
        <v>0</v>
      </c>
      <c r="Z19" s="45">
        <v>0</v>
      </c>
      <c r="AA19" s="49">
        <f t="shared" si="16"/>
        <v>0</v>
      </c>
      <c r="AB19" s="90">
        <f t="shared" si="17"/>
        <v>0</v>
      </c>
      <c r="AC19" s="93">
        <f t="shared" si="18"/>
        <v>1</v>
      </c>
      <c r="AD19" s="94">
        <f t="shared" si="19"/>
        <v>1</v>
      </c>
    </row>
    <row r="20" spans="1:30" ht="20.100000000000001" customHeight="1" x14ac:dyDescent="0.3">
      <c r="A20" s="141" t="str">
        <f>'Fiche 6c'!O19</f>
        <v>GIM - parcours ISP</v>
      </c>
      <c r="B20" s="26" t="s">
        <v>385</v>
      </c>
      <c r="C20" s="69">
        <f t="shared" si="4"/>
        <v>10</v>
      </c>
      <c r="D20" s="69">
        <f t="shared" si="5"/>
        <v>1</v>
      </c>
      <c r="E20" s="45">
        <v>9</v>
      </c>
      <c r="F20" s="45">
        <v>1</v>
      </c>
      <c r="G20" s="49">
        <f t="shared" si="6"/>
        <v>0.9</v>
      </c>
      <c r="H20" s="49">
        <f t="shared" si="7"/>
        <v>0.1111111111111111</v>
      </c>
      <c r="I20" s="45">
        <v>1</v>
      </c>
      <c r="J20" s="45">
        <v>0</v>
      </c>
      <c r="K20" s="49">
        <f t="shared" si="8"/>
        <v>0.1</v>
      </c>
      <c r="L20" s="49">
        <f t="shared" si="9"/>
        <v>0</v>
      </c>
      <c r="M20" s="45">
        <v>0</v>
      </c>
      <c r="N20" s="45">
        <v>0</v>
      </c>
      <c r="O20" s="49">
        <f t="shared" si="10"/>
        <v>0</v>
      </c>
      <c r="P20" s="49">
        <f t="shared" si="11"/>
        <v>0</v>
      </c>
      <c r="Q20" s="45">
        <v>0</v>
      </c>
      <c r="R20" s="45">
        <v>0</v>
      </c>
      <c r="S20" s="49">
        <f t="shared" si="12"/>
        <v>0</v>
      </c>
      <c r="T20" s="49">
        <f t="shared" si="13"/>
        <v>0</v>
      </c>
      <c r="U20" s="45">
        <v>0</v>
      </c>
      <c r="V20" s="45">
        <v>0</v>
      </c>
      <c r="W20" s="49">
        <f t="shared" si="14"/>
        <v>0</v>
      </c>
      <c r="X20" s="49">
        <f t="shared" si="15"/>
        <v>0</v>
      </c>
      <c r="Y20" s="45">
        <v>0</v>
      </c>
      <c r="Z20" s="45">
        <v>0</v>
      </c>
      <c r="AA20" s="49">
        <f t="shared" si="16"/>
        <v>0</v>
      </c>
      <c r="AB20" s="90">
        <f t="shared" si="17"/>
        <v>0</v>
      </c>
      <c r="AC20" s="93">
        <f t="shared" si="18"/>
        <v>0.9</v>
      </c>
      <c r="AD20" s="94">
        <f t="shared" si="19"/>
        <v>1</v>
      </c>
    </row>
    <row r="21" spans="1:30" ht="20.100000000000001" customHeight="1" x14ac:dyDescent="0.3">
      <c r="A21" s="142"/>
      <c r="B21" s="26" t="s">
        <v>394</v>
      </c>
      <c r="C21" s="69">
        <f t="shared" si="4"/>
        <v>11</v>
      </c>
      <c r="D21" s="69">
        <f t="shared" si="5"/>
        <v>2</v>
      </c>
      <c r="E21" s="45">
        <v>11</v>
      </c>
      <c r="F21" s="45">
        <v>2</v>
      </c>
      <c r="G21" s="49">
        <f t="shared" si="6"/>
        <v>1</v>
      </c>
      <c r="H21" s="49">
        <f t="shared" si="7"/>
        <v>0.18181818181818182</v>
      </c>
      <c r="I21" s="45">
        <v>0</v>
      </c>
      <c r="J21" s="45">
        <v>0</v>
      </c>
      <c r="K21" s="49">
        <f t="shared" si="8"/>
        <v>0</v>
      </c>
      <c r="L21" s="49">
        <f t="shared" si="9"/>
        <v>0</v>
      </c>
      <c r="M21" s="45">
        <v>0</v>
      </c>
      <c r="N21" s="45">
        <v>0</v>
      </c>
      <c r="O21" s="49">
        <f t="shared" si="10"/>
        <v>0</v>
      </c>
      <c r="P21" s="49">
        <f t="shared" si="11"/>
        <v>0</v>
      </c>
      <c r="Q21" s="45">
        <v>0</v>
      </c>
      <c r="R21" s="45">
        <v>0</v>
      </c>
      <c r="S21" s="49">
        <f t="shared" si="12"/>
        <v>0</v>
      </c>
      <c r="T21" s="49">
        <f t="shared" si="13"/>
        <v>0</v>
      </c>
      <c r="U21" s="45">
        <v>0</v>
      </c>
      <c r="V21" s="45">
        <v>0</v>
      </c>
      <c r="W21" s="49">
        <f t="shared" si="14"/>
        <v>0</v>
      </c>
      <c r="X21" s="49">
        <f t="shared" si="15"/>
        <v>0</v>
      </c>
      <c r="Y21" s="45">
        <v>0</v>
      </c>
      <c r="Z21" s="45">
        <v>0</v>
      </c>
      <c r="AA21" s="49">
        <f t="shared" si="16"/>
        <v>0</v>
      </c>
      <c r="AB21" s="90">
        <f t="shared" si="17"/>
        <v>0</v>
      </c>
      <c r="AC21" s="93">
        <f t="shared" si="18"/>
        <v>1</v>
      </c>
      <c r="AD21" s="94">
        <f t="shared" si="19"/>
        <v>1</v>
      </c>
    </row>
    <row r="22" spans="1:30" ht="20.100000000000001" customHeight="1" x14ac:dyDescent="0.3">
      <c r="A22" s="141" t="str">
        <f>'Fiche 6c'!O21</f>
        <v>MLT - parcours MSCC</v>
      </c>
      <c r="B22" s="26" t="s">
        <v>385</v>
      </c>
      <c r="C22" s="69">
        <f t="shared" si="4"/>
        <v>0</v>
      </c>
      <c r="D22" s="69">
        <f t="shared" si="5"/>
        <v>0</v>
      </c>
      <c r="E22" s="45"/>
      <c r="F22" s="45"/>
      <c r="G22" s="49">
        <f t="shared" si="6"/>
        <v>0</v>
      </c>
      <c r="H22" s="49">
        <f t="shared" si="7"/>
        <v>0</v>
      </c>
      <c r="I22" s="45"/>
      <c r="J22" s="45"/>
      <c r="K22" s="49">
        <f t="shared" si="8"/>
        <v>0</v>
      </c>
      <c r="L22" s="49">
        <f t="shared" si="9"/>
        <v>0</v>
      </c>
      <c r="M22" s="45"/>
      <c r="N22" s="45"/>
      <c r="O22" s="49">
        <f t="shared" si="10"/>
        <v>0</v>
      </c>
      <c r="P22" s="49">
        <f t="shared" si="11"/>
        <v>0</v>
      </c>
      <c r="Q22" s="45"/>
      <c r="R22" s="45"/>
      <c r="S22" s="49">
        <f t="shared" si="12"/>
        <v>0</v>
      </c>
      <c r="T22" s="49">
        <f t="shared" si="13"/>
        <v>0</v>
      </c>
      <c r="U22" s="45"/>
      <c r="V22" s="45"/>
      <c r="W22" s="49">
        <f t="shared" si="14"/>
        <v>0</v>
      </c>
      <c r="X22" s="49">
        <f t="shared" si="15"/>
        <v>0</v>
      </c>
      <c r="Y22" s="45"/>
      <c r="Z22" s="45"/>
      <c r="AA22" s="49">
        <f t="shared" si="16"/>
        <v>0</v>
      </c>
      <c r="AB22" s="90">
        <f t="shared" si="17"/>
        <v>0</v>
      </c>
      <c r="AC22" s="93" t="e">
        <f t="shared" si="18"/>
        <v>#DIV/0!</v>
      </c>
      <c r="AD22" s="94" t="e">
        <f t="shared" si="19"/>
        <v>#DIV/0!</v>
      </c>
    </row>
    <row r="23" spans="1:30" ht="20.100000000000001" customHeight="1" x14ac:dyDescent="0.3">
      <c r="A23" s="142"/>
      <c r="B23" s="26" t="s">
        <v>394</v>
      </c>
      <c r="C23" s="69">
        <f t="shared" si="4"/>
        <v>10</v>
      </c>
      <c r="D23" s="69">
        <f t="shared" si="5"/>
        <v>2</v>
      </c>
      <c r="E23" s="45">
        <v>9</v>
      </c>
      <c r="F23" s="45">
        <v>1</v>
      </c>
      <c r="G23" s="49">
        <f t="shared" si="6"/>
        <v>0.9</v>
      </c>
      <c r="H23" s="49">
        <f t="shared" si="7"/>
        <v>0.1111111111111111</v>
      </c>
      <c r="I23" s="45">
        <v>0</v>
      </c>
      <c r="J23" s="45">
        <v>1</v>
      </c>
      <c r="K23" s="49">
        <f t="shared" si="8"/>
        <v>0</v>
      </c>
      <c r="L23" s="49">
        <f t="shared" si="9"/>
        <v>0</v>
      </c>
      <c r="M23" s="45">
        <v>0</v>
      </c>
      <c r="N23" s="45">
        <v>0</v>
      </c>
      <c r="O23" s="49">
        <f t="shared" si="10"/>
        <v>0</v>
      </c>
      <c r="P23" s="49">
        <f t="shared" si="11"/>
        <v>0</v>
      </c>
      <c r="Q23" s="45">
        <v>1</v>
      </c>
      <c r="R23" s="45">
        <v>0</v>
      </c>
      <c r="S23" s="49">
        <f t="shared" si="12"/>
        <v>0.1</v>
      </c>
      <c r="T23" s="49">
        <f t="shared" si="13"/>
        <v>0</v>
      </c>
      <c r="U23" s="45">
        <v>0</v>
      </c>
      <c r="V23" s="45">
        <v>0</v>
      </c>
      <c r="W23" s="49">
        <f t="shared" si="14"/>
        <v>0</v>
      </c>
      <c r="X23" s="49">
        <f t="shared" si="15"/>
        <v>0</v>
      </c>
      <c r="Y23" s="45">
        <v>0</v>
      </c>
      <c r="Z23" s="45">
        <v>0</v>
      </c>
      <c r="AA23" s="49">
        <f t="shared" si="16"/>
        <v>0</v>
      </c>
      <c r="AB23" s="90">
        <f t="shared" si="17"/>
        <v>0</v>
      </c>
      <c r="AC23" s="93">
        <f t="shared" si="18"/>
        <v>0.9</v>
      </c>
      <c r="AD23" s="94">
        <f t="shared" si="19"/>
        <v>0.5</v>
      </c>
    </row>
    <row r="24" spans="1:30" ht="20.100000000000001" customHeight="1" x14ac:dyDescent="0.3">
      <c r="A24" s="141" t="str">
        <f>'Fiche 6c'!O23</f>
        <v>MLT - parcours MSCD</v>
      </c>
      <c r="B24" s="26" t="s">
        <v>385</v>
      </c>
      <c r="C24" s="69">
        <f t="shared" si="4"/>
        <v>26</v>
      </c>
      <c r="D24" s="69">
        <f t="shared" si="5"/>
        <v>11</v>
      </c>
      <c r="E24" s="45">
        <v>26</v>
      </c>
      <c r="F24" s="45">
        <v>11</v>
      </c>
      <c r="G24" s="49">
        <f t="shared" si="6"/>
        <v>1</v>
      </c>
      <c r="H24" s="49">
        <f t="shared" si="7"/>
        <v>0.42307692307692307</v>
      </c>
      <c r="I24" s="45">
        <v>0</v>
      </c>
      <c r="J24" s="45">
        <v>0</v>
      </c>
      <c r="K24" s="49">
        <f t="shared" si="8"/>
        <v>0</v>
      </c>
      <c r="L24" s="49">
        <f t="shared" si="9"/>
        <v>0</v>
      </c>
      <c r="M24" s="45">
        <v>0</v>
      </c>
      <c r="N24" s="45">
        <v>0</v>
      </c>
      <c r="O24" s="49">
        <f t="shared" si="10"/>
        <v>0</v>
      </c>
      <c r="P24" s="49">
        <f t="shared" si="11"/>
        <v>0</v>
      </c>
      <c r="Q24" s="45">
        <v>0</v>
      </c>
      <c r="R24" s="45">
        <v>0</v>
      </c>
      <c r="S24" s="49">
        <f t="shared" si="12"/>
        <v>0</v>
      </c>
      <c r="T24" s="49">
        <f t="shared" si="13"/>
        <v>0</v>
      </c>
      <c r="U24" s="45">
        <v>0</v>
      </c>
      <c r="V24" s="45">
        <v>0</v>
      </c>
      <c r="W24" s="49">
        <f t="shared" si="14"/>
        <v>0</v>
      </c>
      <c r="X24" s="49">
        <f t="shared" si="15"/>
        <v>0</v>
      </c>
      <c r="Y24" s="45">
        <v>0</v>
      </c>
      <c r="Z24" s="45">
        <v>0</v>
      </c>
      <c r="AA24" s="49">
        <f t="shared" si="16"/>
        <v>0</v>
      </c>
      <c r="AB24" s="90">
        <f t="shared" si="17"/>
        <v>0</v>
      </c>
      <c r="AC24" s="93">
        <f t="shared" si="18"/>
        <v>1</v>
      </c>
      <c r="AD24" s="94">
        <f t="shared" si="19"/>
        <v>1</v>
      </c>
    </row>
    <row r="25" spans="1:30" ht="20.100000000000001" customHeight="1" x14ac:dyDescent="0.3">
      <c r="A25" s="142"/>
      <c r="B25" s="26" t="s">
        <v>394</v>
      </c>
      <c r="C25" s="69">
        <f t="shared" si="4"/>
        <v>19</v>
      </c>
      <c r="D25" s="69">
        <f t="shared" si="5"/>
        <v>10</v>
      </c>
      <c r="E25" s="45">
        <v>19</v>
      </c>
      <c r="F25" s="45">
        <v>9</v>
      </c>
      <c r="G25" s="49">
        <f t="shared" si="6"/>
        <v>1</v>
      </c>
      <c r="H25" s="49">
        <f t="shared" si="7"/>
        <v>0.47368421052631576</v>
      </c>
      <c r="I25" s="45">
        <v>0</v>
      </c>
      <c r="J25" s="45">
        <v>1</v>
      </c>
      <c r="K25" s="49">
        <f t="shared" si="8"/>
        <v>0</v>
      </c>
      <c r="L25" s="49">
        <f t="shared" si="9"/>
        <v>0</v>
      </c>
      <c r="M25" s="45">
        <v>0</v>
      </c>
      <c r="N25" s="45">
        <v>0</v>
      </c>
      <c r="O25" s="49">
        <f t="shared" si="10"/>
        <v>0</v>
      </c>
      <c r="P25" s="49">
        <f t="shared" si="11"/>
        <v>0</v>
      </c>
      <c r="Q25" s="45">
        <v>0</v>
      </c>
      <c r="R25" s="45">
        <v>0</v>
      </c>
      <c r="S25" s="49">
        <f t="shared" si="12"/>
        <v>0</v>
      </c>
      <c r="T25" s="49">
        <f t="shared" si="13"/>
        <v>0</v>
      </c>
      <c r="U25" s="45">
        <v>0</v>
      </c>
      <c r="V25" s="45">
        <v>0</v>
      </c>
      <c r="W25" s="49">
        <f t="shared" si="14"/>
        <v>0</v>
      </c>
      <c r="X25" s="49">
        <f t="shared" si="15"/>
        <v>0</v>
      </c>
      <c r="Y25" s="45">
        <v>0</v>
      </c>
      <c r="Z25" s="45">
        <v>0</v>
      </c>
      <c r="AA25" s="49">
        <f t="shared" si="16"/>
        <v>0</v>
      </c>
      <c r="AB25" s="90">
        <f t="shared" si="17"/>
        <v>0</v>
      </c>
      <c r="AC25" s="93">
        <f t="shared" si="18"/>
        <v>1</v>
      </c>
      <c r="AD25" s="94">
        <f t="shared" si="19"/>
        <v>0.9</v>
      </c>
    </row>
    <row r="26" spans="1:30" ht="20.100000000000001" customHeight="1" x14ac:dyDescent="0.3">
      <c r="A26" s="141" t="str">
        <f>'Fiche 6c'!O25</f>
        <v>CJ - parcours EA</v>
      </c>
      <c r="B26" s="26" t="s">
        <v>385</v>
      </c>
      <c r="C26" s="69">
        <f t="shared" si="4"/>
        <v>27</v>
      </c>
      <c r="D26" s="69">
        <f t="shared" si="5"/>
        <v>12</v>
      </c>
      <c r="E26" s="45">
        <v>26</v>
      </c>
      <c r="F26" s="45">
        <v>12</v>
      </c>
      <c r="G26" s="49">
        <f t="shared" si="6"/>
        <v>0.96296296296296291</v>
      </c>
      <c r="H26" s="49">
        <f t="shared" si="7"/>
        <v>0.46153846153846156</v>
      </c>
      <c r="I26" s="45">
        <v>0</v>
      </c>
      <c r="J26" s="45">
        <v>0</v>
      </c>
      <c r="K26" s="49">
        <f t="shared" si="8"/>
        <v>0</v>
      </c>
      <c r="L26" s="49">
        <f t="shared" si="9"/>
        <v>0</v>
      </c>
      <c r="M26" s="45">
        <v>0</v>
      </c>
      <c r="N26" s="45">
        <v>0</v>
      </c>
      <c r="O26" s="49">
        <f t="shared" si="10"/>
        <v>0</v>
      </c>
      <c r="P26" s="49">
        <f t="shared" si="11"/>
        <v>0</v>
      </c>
      <c r="Q26" s="45">
        <v>0</v>
      </c>
      <c r="R26" s="45">
        <v>0</v>
      </c>
      <c r="S26" s="49">
        <f t="shared" si="12"/>
        <v>0</v>
      </c>
      <c r="T26" s="49">
        <f t="shared" si="13"/>
        <v>0</v>
      </c>
      <c r="U26" s="45">
        <v>1</v>
      </c>
      <c r="V26" s="45">
        <v>0</v>
      </c>
      <c r="W26" s="49">
        <f t="shared" si="14"/>
        <v>3.7037037037037035E-2</v>
      </c>
      <c r="X26" s="49">
        <f t="shared" si="15"/>
        <v>0</v>
      </c>
      <c r="Y26" s="45">
        <v>0</v>
      </c>
      <c r="Z26" s="45">
        <v>0</v>
      </c>
      <c r="AA26" s="49">
        <f t="shared" si="16"/>
        <v>0</v>
      </c>
      <c r="AB26" s="90">
        <f t="shared" si="17"/>
        <v>0</v>
      </c>
      <c r="AC26" s="93">
        <f t="shared" si="18"/>
        <v>0.96296296296296291</v>
      </c>
      <c r="AD26" s="94">
        <f t="shared" si="19"/>
        <v>1</v>
      </c>
    </row>
    <row r="27" spans="1:30" ht="20.100000000000001" customHeight="1" x14ac:dyDescent="0.3">
      <c r="A27" s="142"/>
      <c r="B27" s="26" t="s">
        <v>394</v>
      </c>
      <c r="C27" s="69">
        <f t="shared" si="4"/>
        <v>25</v>
      </c>
      <c r="D27" s="69">
        <f t="shared" si="5"/>
        <v>5</v>
      </c>
      <c r="E27" s="45">
        <v>24</v>
      </c>
      <c r="F27" s="45">
        <v>5</v>
      </c>
      <c r="G27" s="49">
        <f t="shared" si="6"/>
        <v>0.96</v>
      </c>
      <c r="H27" s="49">
        <f t="shared" si="7"/>
        <v>0.20833333333333334</v>
      </c>
      <c r="I27" s="45">
        <v>0</v>
      </c>
      <c r="J27" s="45">
        <v>0</v>
      </c>
      <c r="K27" s="49">
        <f t="shared" si="8"/>
        <v>0</v>
      </c>
      <c r="L27" s="49">
        <f t="shared" si="9"/>
        <v>0</v>
      </c>
      <c r="M27" s="45">
        <v>0</v>
      </c>
      <c r="N27" s="45">
        <v>0</v>
      </c>
      <c r="O27" s="49">
        <f t="shared" si="10"/>
        <v>0</v>
      </c>
      <c r="P27" s="49">
        <f t="shared" si="11"/>
        <v>0</v>
      </c>
      <c r="Q27" s="45">
        <v>0</v>
      </c>
      <c r="R27" s="45">
        <v>0</v>
      </c>
      <c r="S27" s="49">
        <f t="shared" si="12"/>
        <v>0</v>
      </c>
      <c r="T27" s="49">
        <f t="shared" si="13"/>
        <v>0</v>
      </c>
      <c r="U27" s="45">
        <v>1</v>
      </c>
      <c r="V27" s="45">
        <v>0</v>
      </c>
      <c r="W27" s="49">
        <f t="shared" si="14"/>
        <v>0.04</v>
      </c>
      <c r="X27" s="49">
        <f t="shared" si="15"/>
        <v>0</v>
      </c>
      <c r="Y27" s="45">
        <v>0</v>
      </c>
      <c r="Z27" s="45">
        <v>0</v>
      </c>
      <c r="AA27" s="49">
        <f t="shared" si="16"/>
        <v>0</v>
      </c>
      <c r="AB27" s="90">
        <f t="shared" si="17"/>
        <v>0</v>
      </c>
      <c r="AC27" s="93">
        <f t="shared" si="18"/>
        <v>0.96</v>
      </c>
      <c r="AD27" s="94">
        <f t="shared" si="19"/>
        <v>1</v>
      </c>
    </row>
    <row r="28" spans="1:30" ht="20.100000000000001" customHeight="1" x14ac:dyDescent="0.3">
      <c r="A28" s="141" t="str">
        <f>'Fiche 6c'!O27</f>
        <v>CJ - parcours PF</v>
      </c>
      <c r="B28" s="26" t="s">
        <v>385</v>
      </c>
      <c r="C28" s="69">
        <f t="shared" si="4"/>
        <v>19</v>
      </c>
      <c r="D28" s="69">
        <f t="shared" si="5"/>
        <v>1</v>
      </c>
      <c r="E28" s="45">
        <v>19</v>
      </c>
      <c r="F28" s="45">
        <v>1</v>
      </c>
      <c r="G28" s="49">
        <f t="shared" si="6"/>
        <v>1</v>
      </c>
      <c r="H28" s="49">
        <f t="shared" si="7"/>
        <v>5.2631578947368418E-2</v>
      </c>
      <c r="I28" s="45">
        <v>0</v>
      </c>
      <c r="J28" s="45">
        <v>0</v>
      </c>
      <c r="K28" s="49">
        <f t="shared" si="8"/>
        <v>0</v>
      </c>
      <c r="L28" s="49">
        <f t="shared" si="9"/>
        <v>0</v>
      </c>
      <c r="M28" s="45">
        <v>0</v>
      </c>
      <c r="N28" s="45">
        <v>0</v>
      </c>
      <c r="O28" s="49">
        <f t="shared" si="10"/>
        <v>0</v>
      </c>
      <c r="P28" s="49">
        <f t="shared" si="11"/>
        <v>0</v>
      </c>
      <c r="Q28" s="45">
        <v>0</v>
      </c>
      <c r="R28" s="45">
        <v>0</v>
      </c>
      <c r="S28" s="49">
        <f t="shared" si="12"/>
        <v>0</v>
      </c>
      <c r="T28" s="49">
        <f t="shared" si="13"/>
        <v>0</v>
      </c>
      <c r="U28" s="45">
        <v>0</v>
      </c>
      <c r="V28" s="45">
        <v>0</v>
      </c>
      <c r="W28" s="49">
        <f t="shared" si="14"/>
        <v>0</v>
      </c>
      <c r="X28" s="49">
        <f t="shared" si="15"/>
        <v>0</v>
      </c>
      <c r="Y28" s="45">
        <v>0</v>
      </c>
      <c r="Z28" s="45">
        <v>0</v>
      </c>
      <c r="AA28" s="49">
        <f t="shared" si="16"/>
        <v>0</v>
      </c>
      <c r="AB28" s="90">
        <f t="shared" si="17"/>
        <v>0</v>
      </c>
      <c r="AC28" s="93">
        <f t="shared" si="18"/>
        <v>1</v>
      </c>
      <c r="AD28" s="94">
        <f t="shared" si="19"/>
        <v>1</v>
      </c>
    </row>
    <row r="29" spans="1:30" ht="20.100000000000001" customHeight="1" x14ac:dyDescent="0.3">
      <c r="A29" s="142"/>
      <c r="B29" s="26" t="s">
        <v>394</v>
      </c>
      <c r="C29" s="69">
        <f t="shared" si="4"/>
        <v>12</v>
      </c>
      <c r="D29" s="69">
        <f t="shared" si="5"/>
        <v>3</v>
      </c>
      <c r="E29" s="45">
        <v>12</v>
      </c>
      <c r="F29" s="45">
        <v>3</v>
      </c>
      <c r="G29" s="49">
        <f t="shared" si="6"/>
        <v>1</v>
      </c>
      <c r="H29" s="49">
        <f t="shared" si="7"/>
        <v>0.25</v>
      </c>
      <c r="I29" s="45">
        <v>0</v>
      </c>
      <c r="J29" s="45">
        <v>0</v>
      </c>
      <c r="K29" s="49">
        <f t="shared" si="8"/>
        <v>0</v>
      </c>
      <c r="L29" s="49">
        <f t="shared" si="9"/>
        <v>0</v>
      </c>
      <c r="M29" s="45">
        <v>0</v>
      </c>
      <c r="N29" s="45">
        <v>0</v>
      </c>
      <c r="O29" s="49">
        <f t="shared" si="10"/>
        <v>0</v>
      </c>
      <c r="P29" s="49">
        <f t="shared" si="11"/>
        <v>0</v>
      </c>
      <c r="Q29" s="45">
        <v>0</v>
      </c>
      <c r="R29" s="45">
        <v>0</v>
      </c>
      <c r="S29" s="49">
        <f t="shared" si="12"/>
        <v>0</v>
      </c>
      <c r="T29" s="49">
        <f t="shared" si="13"/>
        <v>0</v>
      </c>
      <c r="U29" s="45">
        <v>0</v>
      </c>
      <c r="V29" s="45">
        <v>0</v>
      </c>
      <c r="W29" s="49">
        <f t="shared" si="14"/>
        <v>0</v>
      </c>
      <c r="X29" s="49">
        <f t="shared" si="15"/>
        <v>0</v>
      </c>
      <c r="Y29" s="45">
        <v>0</v>
      </c>
      <c r="Z29" s="45">
        <v>0</v>
      </c>
      <c r="AA29" s="49">
        <f t="shared" si="16"/>
        <v>0</v>
      </c>
      <c r="AB29" s="90">
        <f t="shared" si="17"/>
        <v>0</v>
      </c>
      <c r="AC29" s="93">
        <f t="shared" si="18"/>
        <v>1</v>
      </c>
      <c r="AD29" s="94">
        <f t="shared" si="19"/>
        <v>1</v>
      </c>
    </row>
    <row r="30" spans="1:30" ht="20.100000000000001" customHeight="1" x14ac:dyDescent="0.3">
      <c r="A30" s="141" t="str">
        <f>'Fiche 6c'!O29</f>
        <v>GCGP - parcours CPIT</v>
      </c>
      <c r="B30" s="26" t="s">
        <v>385</v>
      </c>
      <c r="C30" s="69">
        <f t="shared" si="4"/>
        <v>15</v>
      </c>
      <c r="D30" s="69">
        <f t="shared" si="5"/>
        <v>0</v>
      </c>
      <c r="E30" s="45">
        <v>14</v>
      </c>
      <c r="F30" s="45">
        <v>0</v>
      </c>
      <c r="G30" s="49">
        <f t="shared" si="6"/>
        <v>0.93333333333333335</v>
      </c>
      <c r="H30" s="49">
        <f t="shared" si="7"/>
        <v>0</v>
      </c>
      <c r="I30" s="45">
        <v>0</v>
      </c>
      <c r="J30" s="45">
        <v>0</v>
      </c>
      <c r="K30" s="49">
        <f t="shared" si="8"/>
        <v>0</v>
      </c>
      <c r="L30" s="49">
        <f t="shared" si="9"/>
        <v>0</v>
      </c>
      <c r="M30" s="45">
        <v>0</v>
      </c>
      <c r="N30" s="45">
        <v>0</v>
      </c>
      <c r="O30" s="49">
        <f t="shared" si="10"/>
        <v>0</v>
      </c>
      <c r="P30" s="49">
        <f t="shared" si="11"/>
        <v>0</v>
      </c>
      <c r="Q30" s="45">
        <v>0</v>
      </c>
      <c r="R30" s="45">
        <v>0</v>
      </c>
      <c r="S30" s="49">
        <f t="shared" si="12"/>
        <v>0</v>
      </c>
      <c r="T30" s="49">
        <f t="shared" si="13"/>
        <v>0</v>
      </c>
      <c r="U30" s="45">
        <v>1</v>
      </c>
      <c r="V30" s="45">
        <v>0</v>
      </c>
      <c r="W30" s="49">
        <f t="shared" si="14"/>
        <v>6.6666666666666666E-2</v>
      </c>
      <c r="X30" s="49">
        <f t="shared" si="15"/>
        <v>0</v>
      </c>
      <c r="Y30" s="45">
        <v>0</v>
      </c>
      <c r="Z30" s="45">
        <v>0</v>
      </c>
      <c r="AA30" s="49">
        <f t="shared" si="16"/>
        <v>0</v>
      </c>
      <c r="AB30" s="90">
        <f t="shared" si="17"/>
        <v>0</v>
      </c>
      <c r="AC30" s="93">
        <f t="shared" si="18"/>
        <v>0.93333333333333335</v>
      </c>
      <c r="AD30" s="94" t="e">
        <f t="shared" si="19"/>
        <v>#DIV/0!</v>
      </c>
    </row>
    <row r="31" spans="1:30" ht="20.100000000000001" customHeight="1" x14ac:dyDescent="0.3">
      <c r="A31" s="142"/>
      <c r="B31" s="26" t="s">
        <v>394</v>
      </c>
      <c r="C31" s="69">
        <f t="shared" si="4"/>
        <v>17</v>
      </c>
      <c r="D31" s="69">
        <f t="shared" si="5"/>
        <v>1</v>
      </c>
      <c r="E31" s="45">
        <v>15</v>
      </c>
      <c r="F31" s="45">
        <v>1</v>
      </c>
      <c r="G31" s="49">
        <f t="shared" si="6"/>
        <v>0.88235294117647056</v>
      </c>
      <c r="H31" s="49">
        <f t="shared" si="7"/>
        <v>6.6666666666666666E-2</v>
      </c>
      <c r="I31" s="45">
        <v>2</v>
      </c>
      <c r="J31" s="45">
        <v>0</v>
      </c>
      <c r="K31" s="49">
        <f t="shared" si="8"/>
        <v>0.11764705882352941</v>
      </c>
      <c r="L31" s="49">
        <f t="shared" si="9"/>
        <v>0</v>
      </c>
      <c r="M31" s="45">
        <v>0</v>
      </c>
      <c r="N31" s="45">
        <v>0</v>
      </c>
      <c r="O31" s="49">
        <f t="shared" si="10"/>
        <v>0</v>
      </c>
      <c r="P31" s="49">
        <f t="shared" si="11"/>
        <v>0</v>
      </c>
      <c r="Q31" s="45">
        <v>0</v>
      </c>
      <c r="R31" s="45">
        <v>0</v>
      </c>
      <c r="S31" s="49">
        <f t="shared" si="12"/>
        <v>0</v>
      </c>
      <c r="T31" s="49">
        <f t="shared" si="13"/>
        <v>0</v>
      </c>
      <c r="U31" s="45">
        <v>0</v>
      </c>
      <c r="V31" s="45">
        <v>0</v>
      </c>
      <c r="W31" s="49">
        <f t="shared" si="14"/>
        <v>0</v>
      </c>
      <c r="X31" s="49">
        <f t="shared" si="15"/>
        <v>0</v>
      </c>
      <c r="Y31" s="45">
        <v>0</v>
      </c>
      <c r="Z31" s="45">
        <v>0</v>
      </c>
      <c r="AA31" s="49">
        <f t="shared" si="16"/>
        <v>0</v>
      </c>
      <c r="AB31" s="90">
        <f t="shared" si="17"/>
        <v>0</v>
      </c>
      <c r="AC31" s="93">
        <f t="shared" si="18"/>
        <v>0.88235294117647056</v>
      </c>
      <c r="AD31" s="94">
        <f t="shared" si="19"/>
        <v>1</v>
      </c>
    </row>
    <row r="32" spans="1:30" ht="20.100000000000001" customHeight="1" x14ac:dyDescent="0.3">
      <c r="A32" s="141" t="str">
        <f>'Fiche 6c'!O31</f>
        <v>SD - parcours VCOD</v>
      </c>
      <c r="B32" s="26" t="s">
        <v>385</v>
      </c>
      <c r="C32" s="69">
        <f t="shared" si="4"/>
        <v>14</v>
      </c>
      <c r="D32" s="69">
        <f t="shared" si="5"/>
        <v>1</v>
      </c>
      <c r="E32" s="45">
        <v>13</v>
      </c>
      <c r="F32" s="45">
        <v>1</v>
      </c>
      <c r="G32" s="49">
        <f t="shared" si="6"/>
        <v>0.9285714285714286</v>
      </c>
      <c r="H32" s="49">
        <f t="shared" si="7"/>
        <v>7.6923076923076927E-2</v>
      </c>
      <c r="I32" s="45">
        <v>0</v>
      </c>
      <c r="J32" s="45">
        <v>0</v>
      </c>
      <c r="K32" s="49">
        <f t="shared" si="8"/>
        <v>0</v>
      </c>
      <c r="L32" s="49">
        <f t="shared" si="9"/>
        <v>0</v>
      </c>
      <c r="M32" s="45">
        <v>1</v>
      </c>
      <c r="N32" s="45">
        <v>0</v>
      </c>
      <c r="O32" s="49">
        <f t="shared" si="10"/>
        <v>7.1428571428571425E-2</v>
      </c>
      <c r="P32" s="49">
        <f t="shared" si="11"/>
        <v>0</v>
      </c>
      <c r="Q32" s="45">
        <v>0</v>
      </c>
      <c r="R32" s="45">
        <v>0</v>
      </c>
      <c r="S32" s="49">
        <f t="shared" si="12"/>
        <v>0</v>
      </c>
      <c r="T32" s="49">
        <f t="shared" si="13"/>
        <v>0</v>
      </c>
      <c r="U32" s="45">
        <v>0</v>
      </c>
      <c r="V32" s="45">
        <v>0</v>
      </c>
      <c r="W32" s="49">
        <f t="shared" si="14"/>
        <v>0</v>
      </c>
      <c r="X32" s="49">
        <f t="shared" si="15"/>
        <v>0</v>
      </c>
      <c r="Y32" s="45">
        <v>0</v>
      </c>
      <c r="Z32" s="45">
        <v>0</v>
      </c>
      <c r="AA32" s="49">
        <f t="shared" si="16"/>
        <v>0</v>
      </c>
      <c r="AB32" s="90">
        <f t="shared" si="17"/>
        <v>0</v>
      </c>
      <c r="AC32" s="93">
        <f t="shared" si="18"/>
        <v>0.9285714285714286</v>
      </c>
      <c r="AD32" s="94">
        <f t="shared" si="19"/>
        <v>1</v>
      </c>
    </row>
    <row r="33" spans="1:30" ht="20.100000000000001" customHeight="1" x14ac:dyDescent="0.3">
      <c r="A33" s="142"/>
      <c r="B33" s="26" t="s">
        <v>394</v>
      </c>
      <c r="C33" s="69">
        <f t="shared" si="4"/>
        <v>15</v>
      </c>
      <c r="D33" s="69">
        <f t="shared" si="5"/>
        <v>0</v>
      </c>
      <c r="E33" s="45">
        <v>14</v>
      </c>
      <c r="F33" s="45">
        <v>0</v>
      </c>
      <c r="G33" s="49">
        <f t="shared" si="6"/>
        <v>0.93333333333333335</v>
      </c>
      <c r="H33" s="49">
        <f t="shared" si="7"/>
        <v>0</v>
      </c>
      <c r="I33" s="45">
        <v>1</v>
      </c>
      <c r="J33" s="45">
        <v>0</v>
      </c>
      <c r="K33" s="49">
        <f t="shared" si="8"/>
        <v>6.6666666666666666E-2</v>
      </c>
      <c r="L33" s="49">
        <f t="shared" si="9"/>
        <v>0</v>
      </c>
      <c r="M33" s="45">
        <v>0</v>
      </c>
      <c r="N33" s="45">
        <v>0</v>
      </c>
      <c r="O33" s="49">
        <f t="shared" si="10"/>
        <v>0</v>
      </c>
      <c r="P33" s="49">
        <f t="shared" si="11"/>
        <v>0</v>
      </c>
      <c r="Q33" s="45">
        <v>0</v>
      </c>
      <c r="R33" s="45">
        <v>0</v>
      </c>
      <c r="S33" s="49">
        <f t="shared" si="12"/>
        <v>0</v>
      </c>
      <c r="T33" s="49">
        <f t="shared" si="13"/>
        <v>0</v>
      </c>
      <c r="U33" s="45">
        <v>0</v>
      </c>
      <c r="V33" s="45">
        <v>0</v>
      </c>
      <c r="W33" s="49">
        <f t="shared" si="14"/>
        <v>0</v>
      </c>
      <c r="X33" s="49">
        <f t="shared" si="15"/>
        <v>0</v>
      </c>
      <c r="Y33" s="45">
        <v>0</v>
      </c>
      <c r="Z33" s="45">
        <v>0</v>
      </c>
      <c r="AA33" s="49">
        <f t="shared" si="16"/>
        <v>0</v>
      </c>
      <c r="AB33" s="90">
        <f t="shared" si="17"/>
        <v>0</v>
      </c>
      <c r="AC33" s="93">
        <f t="shared" si="18"/>
        <v>0.93333333333333335</v>
      </c>
      <c r="AD33" s="94" t="e">
        <f t="shared" si="19"/>
        <v>#DIV/0!</v>
      </c>
    </row>
    <row r="34" spans="1:30" ht="20.100000000000001" customHeight="1" x14ac:dyDescent="0.3">
      <c r="A34" s="141" t="str">
        <f>'Fiche 6c'!O33</f>
        <v>SD - parcours EMS</v>
      </c>
      <c r="B34" s="26" t="s">
        <v>385</v>
      </c>
      <c r="C34" s="69">
        <f t="shared" si="4"/>
        <v>15</v>
      </c>
      <c r="D34" s="69">
        <f t="shared" si="5"/>
        <v>0</v>
      </c>
      <c r="E34" s="45">
        <v>15</v>
      </c>
      <c r="F34" s="45">
        <v>0</v>
      </c>
      <c r="G34" s="49">
        <f t="shared" si="6"/>
        <v>1</v>
      </c>
      <c r="H34" s="49">
        <f t="shared" si="7"/>
        <v>0</v>
      </c>
      <c r="I34" s="45">
        <v>0</v>
      </c>
      <c r="J34" s="45">
        <v>0</v>
      </c>
      <c r="K34" s="49">
        <f t="shared" si="8"/>
        <v>0</v>
      </c>
      <c r="L34" s="49">
        <f t="shared" si="9"/>
        <v>0</v>
      </c>
      <c r="M34" s="45">
        <v>0</v>
      </c>
      <c r="N34" s="45">
        <v>0</v>
      </c>
      <c r="O34" s="49">
        <f t="shared" si="10"/>
        <v>0</v>
      </c>
      <c r="P34" s="49">
        <f t="shared" si="11"/>
        <v>0</v>
      </c>
      <c r="Q34" s="45">
        <v>0</v>
      </c>
      <c r="R34" s="45">
        <v>0</v>
      </c>
      <c r="S34" s="49">
        <f t="shared" si="12"/>
        <v>0</v>
      </c>
      <c r="T34" s="49">
        <f t="shared" si="13"/>
        <v>0</v>
      </c>
      <c r="U34" s="45">
        <v>0</v>
      </c>
      <c r="V34" s="45">
        <v>0</v>
      </c>
      <c r="W34" s="49">
        <f t="shared" si="14"/>
        <v>0</v>
      </c>
      <c r="X34" s="49">
        <f t="shared" si="15"/>
        <v>0</v>
      </c>
      <c r="Y34" s="45">
        <v>0</v>
      </c>
      <c r="Z34" s="45">
        <v>0</v>
      </c>
      <c r="AA34" s="49">
        <f t="shared" si="16"/>
        <v>0</v>
      </c>
      <c r="AB34" s="90">
        <f t="shared" si="17"/>
        <v>0</v>
      </c>
      <c r="AC34" s="93">
        <f t="shared" si="18"/>
        <v>1</v>
      </c>
      <c r="AD34" s="94" t="e">
        <f t="shared" si="19"/>
        <v>#DIV/0!</v>
      </c>
    </row>
    <row r="35" spans="1:30" ht="20.100000000000001" customHeight="1" x14ac:dyDescent="0.3">
      <c r="A35" s="142"/>
      <c r="B35" s="26" t="s">
        <v>394</v>
      </c>
      <c r="C35" s="69">
        <f t="shared" si="4"/>
        <v>9</v>
      </c>
      <c r="D35" s="69">
        <f t="shared" si="5"/>
        <v>0</v>
      </c>
      <c r="E35" s="45">
        <v>8</v>
      </c>
      <c r="F35" s="45">
        <v>0</v>
      </c>
      <c r="G35" s="49">
        <f t="shared" si="6"/>
        <v>0.88888888888888884</v>
      </c>
      <c r="H35" s="49">
        <f t="shared" si="7"/>
        <v>0</v>
      </c>
      <c r="I35" s="45">
        <v>1</v>
      </c>
      <c r="J35" s="45">
        <v>0</v>
      </c>
      <c r="K35" s="49">
        <f t="shared" si="8"/>
        <v>0.1111111111111111</v>
      </c>
      <c r="L35" s="49">
        <f t="shared" si="9"/>
        <v>0</v>
      </c>
      <c r="M35" s="45">
        <v>0</v>
      </c>
      <c r="N35" s="45">
        <v>0</v>
      </c>
      <c r="O35" s="49">
        <f t="shared" si="10"/>
        <v>0</v>
      </c>
      <c r="P35" s="49">
        <f t="shared" si="11"/>
        <v>0</v>
      </c>
      <c r="Q35" s="45">
        <v>0</v>
      </c>
      <c r="R35" s="45">
        <v>0</v>
      </c>
      <c r="S35" s="49">
        <f t="shared" si="12"/>
        <v>0</v>
      </c>
      <c r="T35" s="49">
        <f t="shared" si="13"/>
        <v>0</v>
      </c>
      <c r="U35" s="45">
        <v>0</v>
      </c>
      <c r="V35" s="45">
        <v>0</v>
      </c>
      <c r="W35" s="49">
        <f t="shared" si="14"/>
        <v>0</v>
      </c>
      <c r="X35" s="49">
        <f t="shared" si="15"/>
        <v>0</v>
      </c>
      <c r="Y35" s="45">
        <v>0</v>
      </c>
      <c r="Z35" s="45">
        <v>0</v>
      </c>
      <c r="AA35" s="49">
        <f t="shared" si="16"/>
        <v>0</v>
      </c>
      <c r="AB35" s="90">
        <f t="shared" si="17"/>
        <v>0</v>
      </c>
      <c r="AC35" s="93">
        <f t="shared" si="18"/>
        <v>0.88888888888888884</v>
      </c>
      <c r="AD35" s="94" t="e">
        <f t="shared" si="19"/>
        <v>#DIV/0!</v>
      </c>
    </row>
    <row r="36" spans="1:30" ht="20.100000000000001" customHeight="1" x14ac:dyDescent="0.3">
      <c r="A36" s="141" t="str">
        <f>'Fiche 6c'!O35</f>
        <v>TC - parcours MMPV</v>
      </c>
      <c r="B36" s="26" t="s">
        <v>385</v>
      </c>
      <c r="C36" s="69">
        <f t="shared" si="4"/>
        <v>20</v>
      </c>
      <c r="D36" s="69">
        <f t="shared" si="5"/>
        <v>7</v>
      </c>
      <c r="E36" s="45">
        <v>20</v>
      </c>
      <c r="F36" s="45">
        <v>7</v>
      </c>
      <c r="G36" s="49">
        <f t="shared" si="6"/>
        <v>1</v>
      </c>
      <c r="H36" s="49">
        <f t="shared" si="7"/>
        <v>0.35</v>
      </c>
      <c r="I36" s="45">
        <v>0</v>
      </c>
      <c r="J36" s="45">
        <v>0</v>
      </c>
      <c r="K36" s="49">
        <f t="shared" si="8"/>
        <v>0</v>
      </c>
      <c r="L36" s="49">
        <f t="shared" si="9"/>
        <v>0</v>
      </c>
      <c r="M36" s="45">
        <v>0</v>
      </c>
      <c r="N36" s="45">
        <v>0</v>
      </c>
      <c r="O36" s="49">
        <f t="shared" si="10"/>
        <v>0</v>
      </c>
      <c r="P36" s="49">
        <f t="shared" si="11"/>
        <v>0</v>
      </c>
      <c r="Q36" s="45">
        <v>0</v>
      </c>
      <c r="R36" s="45">
        <v>0</v>
      </c>
      <c r="S36" s="49">
        <f t="shared" si="12"/>
        <v>0</v>
      </c>
      <c r="T36" s="49">
        <f t="shared" si="13"/>
        <v>0</v>
      </c>
      <c r="U36" s="45">
        <v>0</v>
      </c>
      <c r="V36" s="45">
        <v>0</v>
      </c>
      <c r="W36" s="49">
        <f t="shared" si="14"/>
        <v>0</v>
      </c>
      <c r="X36" s="49">
        <f t="shared" si="15"/>
        <v>0</v>
      </c>
      <c r="Y36" s="45">
        <v>0</v>
      </c>
      <c r="Z36" s="45">
        <v>0</v>
      </c>
      <c r="AA36" s="49">
        <f t="shared" si="16"/>
        <v>0</v>
      </c>
      <c r="AB36" s="90">
        <f t="shared" si="17"/>
        <v>0</v>
      </c>
      <c r="AC36" s="93">
        <f t="shared" si="18"/>
        <v>1</v>
      </c>
      <c r="AD36" s="94">
        <f t="shared" si="19"/>
        <v>1</v>
      </c>
    </row>
    <row r="37" spans="1:30" ht="20.100000000000001" customHeight="1" x14ac:dyDescent="0.3">
      <c r="A37" s="142"/>
      <c r="B37" s="26" t="s">
        <v>394</v>
      </c>
      <c r="C37" s="69">
        <f t="shared" si="4"/>
        <v>15</v>
      </c>
      <c r="D37" s="69">
        <f t="shared" si="5"/>
        <v>6</v>
      </c>
      <c r="E37" s="45">
        <v>15</v>
      </c>
      <c r="F37" s="45">
        <v>6</v>
      </c>
      <c r="G37" s="49">
        <f t="shared" si="6"/>
        <v>1</v>
      </c>
      <c r="H37" s="49">
        <f t="shared" si="7"/>
        <v>0.4</v>
      </c>
      <c r="I37" s="45">
        <v>0</v>
      </c>
      <c r="J37" s="45">
        <v>0</v>
      </c>
      <c r="K37" s="49">
        <f t="shared" si="8"/>
        <v>0</v>
      </c>
      <c r="L37" s="49">
        <f t="shared" si="9"/>
        <v>0</v>
      </c>
      <c r="M37" s="45">
        <v>0</v>
      </c>
      <c r="N37" s="45">
        <v>0</v>
      </c>
      <c r="O37" s="49">
        <f t="shared" si="10"/>
        <v>0</v>
      </c>
      <c r="P37" s="49">
        <f t="shared" si="11"/>
        <v>0</v>
      </c>
      <c r="Q37" s="45">
        <v>0</v>
      </c>
      <c r="R37" s="45">
        <v>0</v>
      </c>
      <c r="S37" s="49">
        <f t="shared" si="12"/>
        <v>0</v>
      </c>
      <c r="T37" s="49">
        <f t="shared" si="13"/>
        <v>0</v>
      </c>
      <c r="U37" s="45">
        <v>0</v>
      </c>
      <c r="V37" s="45">
        <v>0</v>
      </c>
      <c r="W37" s="49">
        <f t="shared" si="14"/>
        <v>0</v>
      </c>
      <c r="X37" s="49">
        <f t="shared" si="15"/>
        <v>0</v>
      </c>
      <c r="Y37" s="45">
        <v>0</v>
      </c>
      <c r="Z37" s="45">
        <v>0</v>
      </c>
      <c r="AA37" s="49">
        <f t="shared" si="16"/>
        <v>0</v>
      </c>
      <c r="AB37" s="90">
        <f t="shared" si="17"/>
        <v>0</v>
      </c>
      <c r="AC37" s="93">
        <f t="shared" si="18"/>
        <v>1</v>
      </c>
      <c r="AD37" s="94">
        <f t="shared" si="19"/>
        <v>1</v>
      </c>
    </row>
    <row r="38" spans="1:30" ht="20.100000000000001" customHeight="1" x14ac:dyDescent="0.3">
      <c r="A38" s="141" t="str">
        <f>'Fiche 6c'!O37</f>
        <v>TC - parcours MDEE</v>
      </c>
      <c r="B38" s="26" t="s">
        <v>385</v>
      </c>
      <c r="C38" s="69">
        <f t="shared" si="4"/>
        <v>19</v>
      </c>
      <c r="D38" s="69">
        <f t="shared" si="5"/>
        <v>7</v>
      </c>
      <c r="E38" s="45">
        <v>19</v>
      </c>
      <c r="F38" s="45">
        <v>7</v>
      </c>
      <c r="G38" s="49">
        <f t="shared" si="6"/>
        <v>1</v>
      </c>
      <c r="H38" s="49">
        <f t="shared" si="7"/>
        <v>0.36842105263157893</v>
      </c>
      <c r="I38" s="45">
        <v>0</v>
      </c>
      <c r="J38" s="45">
        <v>0</v>
      </c>
      <c r="K38" s="49">
        <f t="shared" si="8"/>
        <v>0</v>
      </c>
      <c r="L38" s="49">
        <f t="shared" si="9"/>
        <v>0</v>
      </c>
      <c r="M38" s="45">
        <v>0</v>
      </c>
      <c r="N38" s="45">
        <v>0</v>
      </c>
      <c r="O38" s="49">
        <f t="shared" si="10"/>
        <v>0</v>
      </c>
      <c r="P38" s="49">
        <f t="shared" si="11"/>
        <v>0</v>
      </c>
      <c r="Q38" s="45">
        <v>0</v>
      </c>
      <c r="R38" s="45">
        <v>0</v>
      </c>
      <c r="S38" s="49">
        <f t="shared" si="12"/>
        <v>0</v>
      </c>
      <c r="T38" s="49">
        <f t="shared" si="13"/>
        <v>0</v>
      </c>
      <c r="U38" s="45">
        <v>0</v>
      </c>
      <c r="V38" s="45">
        <v>0</v>
      </c>
      <c r="W38" s="49">
        <f t="shared" si="14"/>
        <v>0</v>
      </c>
      <c r="X38" s="49">
        <f t="shared" si="15"/>
        <v>0</v>
      </c>
      <c r="Y38" s="45">
        <v>0</v>
      </c>
      <c r="Z38" s="45">
        <v>0</v>
      </c>
      <c r="AA38" s="49">
        <f t="shared" si="16"/>
        <v>0</v>
      </c>
      <c r="AB38" s="90">
        <f t="shared" si="17"/>
        <v>0</v>
      </c>
      <c r="AC38" s="93">
        <f t="shared" si="18"/>
        <v>1</v>
      </c>
      <c r="AD38" s="94">
        <f t="shared" si="19"/>
        <v>1</v>
      </c>
    </row>
    <row r="39" spans="1:30" ht="20.100000000000001" customHeight="1" x14ac:dyDescent="0.3">
      <c r="A39" s="142"/>
      <c r="B39" s="26" t="s">
        <v>394</v>
      </c>
      <c r="C39" s="69">
        <f t="shared" si="4"/>
        <v>24</v>
      </c>
      <c r="D39" s="69">
        <f t="shared" si="5"/>
        <v>10</v>
      </c>
      <c r="E39" s="45">
        <v>23</v>
      </c>
      <c r="F39" s="45">
        <v>10</v>
      </c>
      <c r="G39" s="49">
        <f t="shared" si="6"/>
        <v>0.95833333333333337</v>
      </c>
      <c r="H39" s="49">
        <f t="shared" si="7"/>
        <v>0.43478260869565216</v>
      </c>
      <c r="I39" s="45">
        <v>0</v>
      </c>
      <c r="J39" s="45">
        <v>0</v>
      </c>
      <c r="K39" s="49">
        <f t="shared" si="8"/>
        <v>0</v>
      </c>
      <c r="L39" s="49">
        <f t="shared" si="9"/>
        <v>0</v>
      </c>
      <c r="M39" s="45">
        <v>1</v>
      </c>
      <c r="N39" s="45">
        <v>0</v>
      </c>
      <c r="O39" s="49">
        <f t="shared" si="10"/>
        <v>4.1666666666666664E-2</v>
      </c>
      <c r="P39" s="49">
        <f t="shared" si="11"/>
        <v>0</v>
      </c>
      <c r="Q39" s="45">
        <v>0</v>
      </c>
      <c r="R39" s="45">
        <v>0</v>
      </c>
      <c r="S39" s="49">
        <f t="shared" si="12"/>
        <v>0</v>
      </c>
      <c r="T39" s="49">
        <f t="shared" si="13"/>
        <v>0</v>
      </c>
      <c r="U39" s="45">
        <v>0</v>
      </c>
      <c r="V39" s="45">
        <v>0</v>
      </c>
      <c r="W39" s="49">
        <f t="shared" si="14"/>
        <v>0</v>
      </c>
      <c r="X39" s="49">
        <f t="shared" si="15"/>
        <v>0</v>
      </c>
      <c r="Y39" s="45">
        <v>0</v>
      </c>
      <c r="Z39" s="45">
        <v>0</v>
      </c>
      <c r="AA39" s="49">
        <f t="shared" si="16"/>
        <v>0</v>
      </c>
      <c r="AB39" s="90">
        <f t="shared" si="17"/>
        <v>0</v>
      </c>
      <c r="AC39" s="93">
        <f t="shared" si="18"/>
        <v>0.95833333333333337</v>
      </c>
      <c r="AD39" s="94">
        <f t="shared" si="19"/>
        <v>1</v>
      </c>
    </row>
    <row r="40" spans="1:30" ht="20.100000000000001" customHeight="1" x14ac:dyDescent="0.3">
      <c r="A40" s="141">
        <f>'Fiche 6c'!O39</f>
        <v>0</v>
      </c>
      <c r="B40" s="26" t="s">
        <v>385</v>
      </c>
      <c r="C40" s="69">
        <f t="shared" si="4"/>
        <v>0</v>
      </c>
      <c r="D40" s="69">
        <f t="shared" si="5"/>
        <v>0</v>
      </c>
      <c r="E40" s="45"/>
      <c r="F40" s="45"/>
      <c r="G40" s="49">
        <f t="shared" si="6"/>
        <v>0</v>
      </c>
      <c r="H40" s="49">
        <f t="shared" si="7"/>
        <v>0</v>
      </c>
      <c r="I40" s="45"/>
      <c r="J40" s="45"/>
      <c r="K40" s="49">
        <f t="shared" si="8"/>
        <v>0</v>
      </c>
      <c r="L40" s="49">
        <f t="shared" si="9"/>
        <v>0</v>
      </c>
      <c r="M40" s="45"/>
      <c r="N40" s="45"/>
      <c r="O40" s="49">
        <f t="shared" si="10"/>
        <v>0</v>
      </c>
      <c r="P40" s="49">
        <f t="shared" si="11"/>
        <v>0</v>
      </c>
      <c r="Q40" s="45"/>
      <c r="R40" s="45"/>
      <c r="S40" s="49">
        <f t="shared" si="12"/>
        <v>0</v>
      </c>
      <c r="T40" s="49">
        <f t="shared" si="13"/>
        <v>0</v>
      </c>
      <c r="U40" s="45"/>
      <c r="V40" s="45"/>
      <c r="W40" s="49">
        <f t="shared" si="14"/>
        <v>0</v>
      </c>
      <c r="X40" s="49">
        <f t="shared" si="15"/>
        <v>0</v>
      </c>
      <c r="Y40" s="45"/>
      <c r="Z40" s="45"/>
      <c r="AA40" s="49">
        <f t="shared" si="16"/>
        <v>0</v>
      </c>
      <c r="AB40" s="90">
        <f t="shared" si="17"/>
        <v>0</v>
      </c>
      <c r="AC40" s="93" t="e">
        <f t="shared" si="18"/>
        <v>#DIV/0!</v>
      </c>
      <c r="AD40" s="94" t="e">
        <f t="shared" si="19"/>
        <v>#DIV/0!</v>
      </c>
    </row>
    <row r="41" spans="1:30" ht="20.100000000000001" customHeight="1" x14ac:dyDescent="0.3">
      <c r="A41" s="142"/>
      <c r="B41" s="26" t="s">
        <v>394</v>
      </c>
      <c r="C41" s="69">
        <f t="shared" si="4"/>
        <v>0</v>
      </c>
      <c r="D41" s="69">
        <f t="shared" si="5"/>
        <v>0</v>
      </c>
      <c r="E41" s="45"/>
      <c r="F41" s="45"/>
      <c r="G41" s="49">
        <f t="shared" si="6"/>
        <v>0</v>
      </c>
      <c r="H41" s="49">
        <f t="shared" si="7"/>
        <v>0</v>
      </c>
      <c r="I41" s="45"/>
      <c r="J41" s="45"/>
      <c r="K41" s="49">
        <f t="shared" si="8"/>
        <v>0</v>
      </c>
      <c r="L41" s="49">
        <f t="shared" si="9"/>
        <v>0</v>
      </c>
      <c r="M41" s="45"/>
      <c r="N41" s="45"/>
      <c r="O41" s="49">
        <f t="shared" si="10"/>
        <v>0</v>
      </c>
      <c r="P41" s="49">
        <f t="shared" si="11"/>
        <v>0</v>
      </c>
      <c r="Q41" s="45"/>
      <c r="R41" s="45"/>
      <c r="S41" s="49">
        <f t="shared" si="12"/>
        <v>0</v>
      </c>
      <c r="T41" s="49">
        <f t="shared" si="13"/>
        <v>0</v>
      </c>
      <c r="U41" s="45"/>
      <c r="V41" s="45"/>
      <c r="W41" s="49">
        <f t="shared" si="14"/>
        <v>0</v>
      </c>
      <c r="X41" s="49">
        <f t="shared" si="15"/>
        <v>0</v>
      </c>
      <c r="Y41" s="45"/>
      <c r="Z41" s="45"/>
      <c r="AA41" s="49">
        <f t="shared" si="16"/>
        <v>0</v>
      </c>
      <c r="AB41" s="90">
        <f t="shared" si="17"/>
        <v>0</v>
      </c>
      <c r="AC41" s="93" t="e">
        <f t="shared" si="18"/>
        <v>#DIV/0!</v>
      </c>
      <c r="AD41" s="94" t="e">
        <f t="shared" si="19"/>
        <v>#DIV/0!</v>
      </c>
    </row>
    <row r="42" spans="1:30" ht="20.100000000000001" customHeight="1" x14ac:dyDescent="0.3">
      <c r="A42" s="141">
        <f>'Fiche 6c'!O41</f>
        <v>0</v>
      </c>
      <c r="B42" s="26" t="s">
        <v>385</v>
      </c>
      <c r="C42" s="69">
        <f t="shared" si="4"/>
        <v>0</v>
      </c>
      <c r="D42" s="69">
        <f t="shared" si="5"/>
        <v>0</v>
      </c>
      <c r="E42" s="45"/>
      <c r="F42" s="45"/>
      <c r="G42" s="49">
        <f t="shared" si="6"/>
        <v>0</v>
      </c>
      <c r="H42" s="49">
        <f t="shared" si="7"/>
        <v>0</v>
      </c>
      <c r="I42" s="45"/>
      <c r="J42" s="45"/>
      <c r="K42" s="49">
        <f t="shared" si="8"/>
        <v>0</v>
      </c>
      <c r="L42" s="49">
        <f t="shared" si="9"/>
        <v>0</v>
      </c>
      <c r="M42" s="45"/>
      <c r="N42" s="45"/>
      <c r="O42" s="49">
        <f t="shared" si="10"/>
        <v>0</v>
      </c>
      <c r="P42" s="49">
        <f t="shared" si="11"/>
        <v>0</v>
      </c>
      <c r="Q42" s="45"/>
      <c r="R42" s="45"/>
      <c r="S42" s="49">
        <f t="shared" si="12"/>
        <v>0</v>
      </c>
      <c r="T42" s="49">
        <f t="shared" si="13"/>
        <v>0</v>
      </c>
      <c r="U42" s="45"/>
      <c r="V42" s="45"/>
      <c r="W42" s="49">
        <f t="shared" si="14"/>
        <v>0</v>
      </c>
      <c r="X42" s="49">
        <f t="shared" si="15"/>
        <v>0</v>
      </c>
      <c r="Y42" s="45"/>
      <c r="Z42" s="45"/>
      <c r="AA42" s="49">
        <f t="shared" si="16"/>
        <v>0</v>
      </c>
      <c r="AB42" s="90">
        <f t="shared" si="17"/>
        <v>0</v>
      </c>
      <c r="AC42" s="93" t="e">
        <f t="shared" si="18"/>
        <v>#DIV/0!</v>
      </c>
      <c r="AD42" s="94" t="e">
        <f t="shared" si="19"/>
        <v>#DIV/0!</v>
      </c>
    </row>
    <row r="43" spans="1:30" ht="20.100000000000001" customHeight="1" x14ac:dyDescent="0.3">
      <c r="A43" s="142"/>
      <c r="B43" s="26" t="s">
        <v>394</v>
      </c>
      <c r="C43" s="69">
        <f t="shared" si="4"/>
        <v>0</v>
      </c>
      <c r="D43" s="69">
        <f t="shared" si="5"/>
        <v>0</v>
      </c>
      <c r="E43" s="45"/>
      <c r="F43" s="45"/>
      <c r="G43" s="49">
        <f t="shared" si="6"/>
        <v>0</v>
      </c>
      <c r="H43" s="49">
        <f t="shared" si="7"/>
        <v>0</v>
      </c>
      <c r="I43" s="45"/>
      <c r="J43" s="45"/>
      <c r="K43" s="49">
        <f t="shared" si="8"/>
        <v>0</v>
      </c>
      <c r="L43" s="49">
        <f t="shared" si="9"/>
        <v>0</v>
      </c>
      <c r="M43" s="45"/>
      <c r="N43" s="45"/>
      <c r="O43" s="49">
        <f t="shared" si="10"/>
        <v>0</v>
      </c>
      <c r="P43" s="49">
        <f t="shared" si="11"/>
        <v>0</v>
      </c>
      <c r="Q43" s="45"/>
      <c r="R43" s="45"/>
      <c r="S43" s="49">
        <f t="shared" si="12"/>
        <v>0</v>
      </c>
      <c r="T43" s="49">
        <f t="shared" si="13"/>
        <v>0</v>
      </c>
      <c r="U43" s="45"/>
      <c r="V43" s="45"/>
      <c r="W43" s="49">
        <f t="shared" si="14"/>
        <v>0</v>
      </c>
      <c r="X43" s="49">
        <f t="shared" si="15"/>
        <v>0</v>
      </c>
      <c r="Y43" s="45"/>
      <c r="Z43" s="45"/>
      <c r="AA43" s="49">
        <f t="shared" si="16"/>
        <v>0</v>
      </c>
      <c r="AB43" s="90">
        <f t="shared" si="17"/>
        <v>0</v>
      </c>
      <c r="AC43" s="93" t="e">
        <f t="shared" si="18"/>
        <v>#DIV/0!</v>
      </c>
      <c r="AD43" s="94" t="e">
        <f t="shared" si="19"/>
        <v>#DIV/0!</v>
      </c>
    </row>
    <row r="44" spans="1:30" ht="20.100000000000001" customHeight="1" x14ac:dyDescent="0.3">
      <c r="A44" s="141">
        <f>'Fiche 6c'!O43</f>
        <v>0</v>
      </c>
      <c r="B44" s="26" t="s">
        <v>385</v>
      </c>
      <c r="C44" s="69">
        <f t="shared" si="4"/>
        <v>0</v>
      </c>
      <c r="D44" s="69">
        <f t="shared" si="5"/>
        <v>0</v>
      </c>
      <c r="E44" s="45"/>
      <c r="F44" s="45"/>
      <c r="G44" s="49">
        <f t="shared" si="6"/>
        <v>0</v>
      </c>
      <c r="H44" s="49">
        <f t="shared" si="7"/>
        <v>0</v>
      </c>
      <c r="I44" s="45"/>
      <c r="J44" s="45"/>
      <c r="K44" s="49">
        <f t="shared" si="8"/>
        <v>0</v>
      </c>
      <c r="L44" s="49">
        <f t="shared" si="9"/>
        <v>0</v>
      </c>
      <c r="M44" s="45"/>
      <c r="N44" s="45"/>
      <c r="O44" s="49">
        <f t="shared" si="10"/>
        <v>0</v>
      </c>
      <c r="P44" s="49">
        <f t="shared" si="11"/>
        <v>0</v>
      </c>
      <c r="Q44" s="45"/>
      <c r="R44" s="45"/>
      <c r="S44" s="49">
        <f t="shared" si="12"/>
        <v>0</v>
      </c>
      <c r="T44" s="49">
        <f t="shared" si="13"/>
        <v>0</v>
      </c>
      <c r="U44" s="45"/>
      <c r="V44" s="45"/>
      <c r="W44" s="49">
        <f t="shared" si="14"/>
        <v>0</v>
      </c>
      <c r="X44" s="49">
        <f t="shared" si="15"/>
        <v>0</v>
      </c>
      <c r="Y44" s="45"/>
      <c r="Z44" s="45"/>
      <c r="AA44" s="49">
        <f t="shared" si="16"/>
        <v>0</v>
      </c>
      <c r="AB44" s="90">
        <f t="shared" si="17"/>
        <v>0</v>
      </c>
      <c r="AC44" s="93" t="e">
        <f t="shared" si="18"/>
        <v>#DIV/0!</v>
      </c>
      <c r="AD44" s="94" t="e">
        <f t="shared" si="19"/>
        <v>#DIV/0!</v>
      </c>
    </row>
    <row r="45" spans="1:30" ht="20.100000000000001" customHeight="1" x14ac:dyDescent="0.3">
      <c r="A45" s="142"/>
      <c r="B45" s="26" t="s">
        <v>394</v>
      </c>
      <c r="C45" s="69">
        <f t="shared" si="4"/>
        <v>0</v>
      </c>
      <c r="D45" s="69">
        <f t="shared" si="5"/>
        <v>0</v>
      </c>
      <c r="E45" s="45"/>
      <c r="F45" s="45"/>
      <c r="G45" s="49">
        <f t="shared" si="6"/>
        <v>0</v>
      </c>
      <c r="H45" s="49">
        <f t="shared" si="7"/>
        <v>0</v>
      </c>
      <c r="I45" s="45"/>
      <c r="J45" s="45"/>
      <c r="K45" s="49">
        <f t="shared" si="8"/>
        <v>0</v>
      </c>
      <c r="L45" s="49">
        <f t="shared" si="9"/>
        <v>0</v>
      </c>
      <c r="M45" s="45"/>
      <c r="N45" s="45"/>
      <c r="O45" s="49">
        <f t="shared" si="10"/>
        <v>0</v>
      </c>
      <c r="P45" s="49">
        <f t="shared" si="11"/>
        <v>0</v>
      </c>
      <c r="Q45" s="45"/>
      <c r="R45" s="45"/>
      <c r="S45" s="49">
        <f t="shared" si="12"/>
        <v>0</v>
      </c>
      <c r="T45" s="49">
        <f t="shared" si="13"/>
        <v>0</v>
      </c>
      <c r="U45" s="45"/>
      <c r="V45" s="45"/>
      <c r="W45" s="49">
        <f t="shared" si="14"/>
        <v>0</v>
      </c>
      <c r="X45" s="49">
        <f t="shared" si="15"/>
        <v>0</v>
      </c>
      <c r="Y45" s="45"/>
      <c r="Z45" s="45"/>
      <c r="AA45" s="49">
        <f t="shared" si="16"/>
        <v>0</v>
      </c>
      <c r="AB45" s="90">
        <f t="shared" si="17"/>
        <v>0</v>
      </c>
      <c r="AC45" s="93" t="e">
        <f t="shared" si="18"/>
        <v>#DIV/0!</v>
      </c>
      <c r="AD45" s="94" t="e">
        <f t="shared" si="19"/>
        <v>#DIV/0!</v>
      </c>
    </row>
    <row r="46" spans="1:30" ht="20.100000000000001" customHeight="1" x14ac:dyDescent="0.3">
      <c r="A46" s="141">
        <f>'Fiche 6c'!O45</f>
        <v>0</v>
      </c>
      <c r="B46" s="26" t="s">
        <v>385</v>
      </c>
      <c r="C46" s="69">
        <f t="shared" si="4"/>
        <v>0</v>
      </c>
      <c r="D46" s="69">
        <f t="shared" si="5"/>
        <v>0</v>
      </c>
      <c r="E46" s="45"/>
      <c r="F46" s="45"/>
      <c r="G46" s="49">
        <f t="shared" si="6"/>
        <v>0</v>
      </c>
      <c r="H46" s="49">
        <f t="shared" si="7"/>
        <v>0</v>
      </c>
      <c r="I46" s="45"/>
      <c r="J46" s="45"/>
      <c r="K46" s="49">
        <f t="shared" si="8"/>
        <v>0</v>
      </c>
      <c r="L46" s="49">
        <f t="shared" si="9"/>
        <v>0</v>
      </c>
      <c r="M46" s="45"/>
      <c r="N46" s="45"/>
      <c r="O46" s="49">
        <f t="shared" si="10"/>
        <v>0</v>
      </c>
      <c r="P46" s="49">
        <f t="shared" si="11"/>
        <v>0</v>
      </c>
      <c r="Q46" s="45"/>
      <c r="R46" s="45"/>
      <c r="S46" s="49">
        <f t="shared" si="12"/>
        <v>0</v>
      </c>
      <c r="T46" s="49">
        <f t="shared" si="13"/>
        <v>0</v>
      </c>
      <c r="U46" s="45"/>
      <c r="V46" s="45"/>
      <c r="W46" s="49">
        <f t="shared" si="14"/>
        <v>0</v>
      </c>
      <c r="X46" s="49">
        <f t="shared" si="15"/>
        <v>0</v>
      </c>
      <c r="Y46" s="45"/>
      <c r="Z46" s="45"/>
      <c r="AA46" s="49">
        <f t="shared" si="16"/>
        <v>0</v>
      </c>
      <c r="AB46" s="90">
        <f t="shared" si="17"/>
        <v>0</v>
      </c>
      <c r="AC46" s="93" t="e">
        <f t="shared" si="18"/>
        <v>#DIV/0!</v>
      </c>
      <c r="AD46" s="94" t="e">
        <f t="shared" si="19"/>
        <v>#DIV/0!</v>
      </c>
    </row>
    <row r="47" spans="1:30" ht="20.100000000000001" customHeight="1" x14ac:dyDescent="0.3">
      <c r="A47" s="142"/>
      <c r="B47" s="26" t="s">
        <v>394</v>
      </c>
      <c r="C47" s="69">
        <f t="shared" si="4"/>
        <v>0</v>
      </c>
      <c r="D47" s="69">
        <f t="shared" si="5"/>
        <v>0</v>
      </c>
      <c r="E47" s="45"/>
      <c r="F47" s="45"/>
      <c r="G47" s="49">
        <f t="shared" si="6"/>
        <v>0</v>
      </c>
      <c r="H47" s="49">
        <f t="shared" si="7"/>
        <v>0</v>
      </c>
      <c r="I47" s="45"/>
      <c r="J47" s="45"/>
      <c r="K47" s="49">
        <f t="shared" si="8"/>
        <v>0</v>
      </c>
      <c r="L47" s="49">
        <f t="shared" si="9"/>
        <v>0</v>
      </c>
      <c r="M47" s="45"/>
      <c r="N47" s="45"/>
      <c r="O47" s="49">
        <f t="shared" si="10"/>
        <v>0</v>
      </c>
      <c r="P47" s="49">
        <f t="shared" si="11"/>
        <v>0</v>
      </c>
      <c r="Q47" s="45"/>
      <c r="R47" s="45"/>
      <c r="S47" s="49">
        <f t="shared" si="12"/>
        <v>0</v>
      </c>
      <c r="T47" s="49">
        <f t="shared" si="13"/>
        <v>0</v>
      </c>
      <c r="U47" s="45"/>
      <c r="V47" s="45"/>
      <c r="W47" s="49">
        <f t="shared" si="14"/>
        <v>0</v>
      </c>
      <c r="X47" s="49">
        <f t="shared" si="15"/>
        <v>0</v>
      </c>
      <c r="Y47" s="45"/>
      <c r="Z47" s="45"/>
      <c r="AA47" s="49">
        <f t="shared" si="16"/>
        <v>0</v>
      </c>
      <c r="AB47" s="90">
        <f t="shared" si="17"/>
        <v>0</v>
      </c>
      <c r="AC47" s="93" t="e">
        <f t="shared" si="18"/>
        <v>#DIV/0!</v>
      </c>
      <c r="AD47" s="94" t="e">
        <f t="shared" si="19"/>
        <v>#DIV/0!</v>
      </c>
    </row>
    <row r="48" spans="1:30" ht="20.100000000000001" customHeight="1" x14ac:dyDescent="0.3">
      <c r="A48" s="141">
        <f>'Fiche 6c'!O47</f>
        <v>0</v>
      </c>
      <c r="B48" s="26" t="s">
        <v>385</v>
      </c>
      <c r="C48" s="69">
        <f t="shared" si="4"/>
        <v>0</v>
      </c>
      <c r="D48" s="69">
        <f t="shared" si="5"/>
        <v>0</v>
      </c>
      <c r="E48" s="45"/>
      <c r="F48" s="45"/>
      <c r="G48" s="49">
        <f t="shared" si="6"/>
        <v>0</v>
      </c>
      <c r="H48" s="49">
        <f t="shared" si="7"/>
        <v>0</v>
      </c>
      <c r="I48" s="45"/>
      <c r="J48" s="45"/>
      <c r="K48" s="49">
        <f t="shared" si="8"/>
        <v>0</v>
      </c>
      <c r="L48" s="49">
        <f t="shared" si="9"/>
        <v>0</v>
      </c>
      <c r="M48" s="45"/>
      <c r="N48" s="45"/>
      <c r="O48" s="49">
        <f t="shared" si="10"/>
        <v>0</v>
      </c>
      <c r="P48" s="49">
        <f t="shared" si="11"/>
        <v>0</v>
      </c>
      <c r="Q48" s="45"/>
      <c r="R48" s="45"/>
      <c r="S48" s="49">
        <f t="shared" si="12"/>
        <v>0</v>
      </c>
      <c r="T48" s="49">
        <f t="shared" si="13"/>
        <v>0</v>
      </c>
      <c r="U48" s="45"/>
      <c r="V48" s="45"/>
      <c r="W48" s="49">
        <f t="shared" si="14"/>
        <v>0</v>
      </c>
      <c r="X48" s="49">
        <f t="shared" si="15"/>
        <v>0</v>
      </c>
      <c r="Y48" s="45"/>
      <c r="Z48" s="45"/>
      <c r="AA48" s="49">
        <f t="shared" si="16"/>
        <v>0</v>
      </c>
      <c r="AB48" s="90">
        <f t="shared" si="17"/>
        <v>0</v>
      </c>
      <c r="AC48" s="93" t="e">
        <f t="shared" si="18"/>
        <v>#DIV/0!</v>
      </c>
      <c r="AD48" s="94" t="e">
        <f t="shared" si="19"/>
        <v>#DIV/0!</v>
      </c>
    </row>
    <row r="49" spans="1:30" ht="20.100000000000001" customHeight="1" x14ac:dyDescent="0.3">
      <c r="A49" s="142"/>
      <c r="B49" s="26" t="s">
        <v>394</v>
      </c>
      <c r="C49" s="69">
        <f t="shared" si="4"/>
        <v>0</v>
      </c>
      <c r="D49" s="69">
        <f t="shared" si="5"/>
        <v>0</v>
      </c>
      <c r="E49" s="45"/>
      <c r="F49" s="45"/>
      <c r="G49" s="49">
        <f t="shared" si="6"/>
        <v>0</v>
      </c>
      <c r="H49" s="49">
        <f t="shared" si="7"/>
        <v>0</v>
      </c>
      <c r="I49" s="45"/>
      <c r="J49" s="45"/>
      <c r="K49" s="49">
        <f t="shared" si="8"/>
        <v>0</v>
      </c>
      <c r="L49" s="49">
        <f t="shared" si="9"/>
        <v>0</v>
      </c>
      <c r="M49" s="45"/>
      <c r="N49" s="45"/>
      <c r="O49" s="49">
        <f t="shared" si="10"/>
        <v>0</v>
      </c>
      <c r="P49" s="49">
        <f t="shared" si="11"/>
        <v>0</v>
      </c>
      <c r="Q49" s="45"/>
      <c r="R49" s="45"/>
      <c r="S49" s="49">
        <f t="shared" si="12"/>
        <v>0</v>
      </c>
      <c r="T49" s="49">
        <f t="shared" si="13"/>
        <v>0</v>
      </c>
      <c r="U49" s="45"/>
      <c r="V49" s="45"/>
      <c r="W49" s="49">
        <f t="shared" si="14"/>
        <v>0</v>
      </c>
      <c r="X49" s="49">
        <f t="shared" si="15"/>
        <v>0</v>
      </c>
      <c r="Y49" s="45"/>
      <c r="Z49" s="45"/>
      <c r="AA49" s="49">
        <f t="shared" si="16"/>
        <v>0</v>
      </c>
      <c r="AB49" s="90">
        <f t="shared" si="17"/>
        <v>0</v>
      </c>
      <c r="AC49" s="93" t="e">
        <f t="shared" si="18"/>
        <v>#DIV/0!</v>
      </c>
      <c r="AD49" s="94" t="e">
        <f t="shared" si="19"/>
        <v>#DIV/0!</v>
      </c>
    </row>
    <row r="50" spans="1:30" ht="20.100000000000001" customHeight="1" x14ac:dyDescent="0.3">
      <c r="A50" s="141">
        <f>'Fiche 6c'!O49</f>
        <v>0</v>
      </c>
      <c r="B50" s="26" t="s">
        <v>385</v>
      </c>
      <c r="C50" s="69">
        <f t="shared" si="4"/>
        <v>0</v>
      </c>
      <c r="D50" s="69">
        <f t="shared" si="5"/>
        <v>0</v>
      </c>
      <c r="E50" s="45"/>
      <c r="F50" s="45"/>
      <c r="G50" s="49">
        <f t="shared" si="6"/>
        <v>0</v>
      </c>
      <c r="H50" s="49">
        <f t="shared" si="7"/>
        <v>0</v>
      </c>
      <c r="I50" s="45"/>
      <c r="J50" s="45"/>
      <c r="K50" s="49">
        <f t="shared" si="8"/>
        <v>0</v>
      </c>
      <c r="L50" s="49">
        <f t="shared" si="9"/>
        <v>0</v>
      </c>
      <c r="M50" s="45"/>
      <c r="N50" s="45"/>
      <c r="O50" s="49">
        <f t="shared" si="10"/>
        <v>0</v>
      </c>
      <c r="P50" s="49">
        <f t="shared" si="11"/>
        <v>0</v>
      </c>
      <c r="Q50" s="45"/>
      <c r="R50" s="45"/>
      <c r="S50" s="49">
        <f t="shared" si="12"/>
        <v>0</v>
      </c>
      <c r="T50" s="49">
        <f t="shared" si="13"/>
        <v>0</v>
      </c>
      <c r="U50" s="45"/>
      <c r="V50" s="45"/>
      <c r="W50" s="49">
        <f t="shared" si="14"/>
        <v>0</v>
      </c>
      <c r="X50" s="49">
        <f t="shared" si="15"/>
        <v>0</v>
      </c>
      <c r="Y50" s="45"/>
      <c r="Z50" s="45"/>
      <c r="AA50" s="49">
        <f t="shared" si="16"/>
        <v>0</v>
      </c>
      <c r="AB50" s="90">
        <f t="shared" si="17"/>
        <v>0</v>
      </c>
      <c r="AC50" s="93" t="e">
        <f t="shared" si="18"/>
        <v>#DIV/0!</v>
      </c>
      <c r="AD50" s="94" t="e">
        <f t="shared" si="19"/>
        <v>#DIV/0!</v>
      </c>
    </row>
    <row r="51" spans="1:30" ht="20.100000000000001" customHeight="1" x14ac:dyDescent="0.3">
      <c r="A51" s="142"/>
      <c r="B51" s="26" t="s">
        <v>394</v>
      </c>
      <c r="C51" s="69">
        <f t="shared" si="4"/>
        <v>0</v>
      </c>
      <c r="D51" s="69">
        <f t="shared" si="5"/>
        <v>0</v>
      </c>
      <c r="E51" s="45"/>
      <c r="F51" s="45"/>
      <c r="G51" s="49">
        <f t="shared" si="6"/>
        <v>0</v>
      </c>
      <c r="H51" s="49">
        <f t="shared" si="7"/>
        <v>0</v>
      </c>
      <c r="I51" s="45"/>
      <c r="J51" s="45"/>
      <c r="K51" s="49">
        <f t="shared" si="8"/>
        <v>0</v>
      </c>
      <c r="L51" s="49">
        <f t="shared" si="9"/>
        <v>0</v>
      </c>
      <c r="M51" s="45"/>
      <c r="N51" s="45"/>
      <c r="O51" s="49">
        <f t="shared" si="10"/>
        <v>0</v>
      </c>
      <c r="P51" s="49">
        <f t="shared" si="11"/>
        <v>0</v>
      </c>
      <c r="Q51" s="45"/>
      <c r="R51" s="45"/>
      <c r="S51" s="49">
        <f t="shared" si="12"/>
        <v>0</v>
      </c>
      <c r="T51" s="49">
        <f t="shared" si="13"/>
        <v>0</v>
      </c>
      <c r="U51" s="45"/>
      <c r="V51" s="45"/>
      <c r="W51" s="49">
        <f t="shared" si="14"/>
        <v>0</v>
      </c>
      <c r="X51" s="49">
        <f t="shared" si="15"/>
        <v>0</v>
      </c>
      <c r="Y51" s="45"/>
      <c r="Z51" s="45"/>
      <c r="AA51" s="49">
        <f t="shared" si="16"/>
        <v>0</v>
      </c>
      <c r="AB51" s="90">
        <f t="shared" si="17"/>
        <v>0</v>
      </c>
      <c r="AC51" s="93" t="e">
        <f t="shared" si="18"/>
        <v>#DIV/0!</v>
      </c>
      <c r="AD51" s="94" t="e">
        <f t="shared" si="19"/>
        <v>#DIV/0!</v>
      </c>
    </row>
    <row r="52" spans="1:30" ht="20.100000000000001" customHeight="1" x14ac:dyDescent="0.3">
      <c r="A52" s="141">
        <f>'Fiche 6c'!O51</f>
        <v>0</v>
      </c>
      <c r="B52" s="26" t="s">
        <v>385</v>
      </c>
      <c r="C52" s="69">
        <f t="shared" si="4"/>
        <v>0</v>
      </c>
      <c r="D52" s="69">
        <f t="shared" si="5"/>
        <v>0</v>
      </c>
      <c r="E52" s="45"/>
      <c r="F52" s="45"/>
      <c r="G52" s="49">
        <f t="shared" ref="G52:G61" si="20">IFERROR(E52/C52, 0)</f>
        <v>0</v>
      </c>
      <c r="H52" s="49">
        <f t="shared" ref="H52:H61" si="21">IFERROR(F52/E52, 0)</f>
        <v>0</v>
      </c>
      <c r="I52" s="45"/>
      <c r="J52" s="45"/>
      <c r="K52" s="49">
        <f t="shared" ref="K52:K61" si="22">IFERROR(I52/C52, 0)</f>
        <v>0</v>
      </c>
      <c r="L52" s="49">
        <f t="shared" ref="L52:L61" si="23">IFERROR(J52/I52, 0)</f>
        <v>0</v>
      </c>
      <c r="M52" s="45"/>
      <c r="N52" s="45"/>
      <c r="O52" s="49">
        <f t="shared" ref="O52:O61" si="24">IFERROR(M52/C52, 0)</f>
        <v>0</v>
      </c>
      <c r="P52" s="49">
        <f t="shared" ref="P52:P61" si="25">IFERROR(N52/M52, 0)</f>
        <v>0</v>
      </c>
      <c r="Q52" s="45"/>
      <c r="R52" s="45"/>
      <c r="S52" s="49">
        <f t="shared" ref="S52:S61" si="26">IFERROR(Q52/C52, 0)</f>
        <v>0</v>
      </c>
      <c r="T52" s="49">
        <f t="shared" ref="T52:T61" si="27">IFERROR(R52/Q52, 0)</f>
        <v>0</v>
      </c>
      <c r="U52" s="45"/>
      <c r="V52" s="45"/>
      <c r="W52" s="49">
        <f t="shared" ref="W52:W61" si="28">IFERROR(U52/C52, 0)</f>
        <v>0</v>
      </c>
      <c r="X52" s="49">
        <f t="shared" ref="X52:X61" si="29">IFERROR(V52/U52, 0)</f>
        <v>0</v>
      </c>
      <c r="Y52" s="45"/>
      <c r="Z52" s="45"/>
      <c r="AA52" s="49">
        <f t="shared" ref="AA52:AA61" si="30">IFERROR(Y52/C52, 0)</f>
        <v>0</v>
      </c>
      <c r="AB52" s="90">
        <f t="shared" ref="AB52:AB61" si="31">IFERROR(Z52/Y52, 0)</f>
        <v>0</v>
      </c>
      <c r="AC52" s="93" t="e">
        <f t="shared" si="18"/>
        <v>#DIV/0!</v>
      </c>
      <c r="AD52" s="94" t="e">
        <f t="shared" si="19"/>
        <v>#DIV/0!</v>
      </c>
    </row>
    <row r="53" spans="1:30" ht="20.100000000000001" customHeight="1" x14ac:dyDescent="0.3">
      <c r="A53" s="142"/>
      <c r="B53" s="26" t="s">
        <v>394</v>
      </c>
      <c r="C53" s="69">
        <f t="shared" si="4"/>
        <v>0</v>
      </c>
      <c r="D53" s="69">
        <f t="shared" si="5"/>
        <v>0</v>
      </c>
      <c r="E53" s="45"/>
      <c r="F53" s="45"/>
      <c r="G53" s="49">
        <f t="shared" si="20"/>
        <v>0</v>
      </c>
      <c r="H53" s="49">
        <f t="shared" si="21"/>
        <v>0</v>
      </c>
      <c r="I53" s="45"/>
      <c r="J53" s="45"/>
      <c r="K53" s="49">
        <f t="shared" si="22"/>
        <v>0</v>
      </c>
      <c r="L53" s="49">
        <f t="shared" si="23"/>
        <v>0</v>
      </c>
      <c r="M53" s="45"/>
      <c r="N53" s="45"/>
      <c r="O53" s="49">
        <f t="shared" si="24"/>
        <v>0</v>
      </c>
      <c r="P53" s="49">
        <f t="shared" si="25"/>
        <v>0</v>
      </c>
      <c r="Q53" s="45"/>
      <c r="R53" s="45"/>
      <c r="S53" s="49">
        <f t="shared" si="26"/>
        <v>0</v>
      </c>
      <c r="T53" s="49">
        <f t="shared" si="27"/>
        <v>0</v>
      </c>
      <c r="U53" s="45"/>
      <c r="V53" s="45"/>
      <c r="W53" s="49">
        <f t="shared" si="28"/>
        <v>0</v>
      </c>
      <c r="X53" s="49">
        <f t="shared" si="29"/>
        <v>0</v>
      </c>
      <c r="Y53" s="45"/>
      <c r="Z53" s="45"/>
      <c r="AA53" s="49">
        <f t="shared" si="30"/>
        <v>0</v>
      </c>
      <c r="AB53" s="90">
        <f t="shared" si="31"/>
        <v>0</v>
      </c>
      <c r="AC53" s="93" t="e">
        <f t="shared" si="18"/>
        <v>#DIV/0!</v>
      </c>
      <c r="AD53" s="94" t="e">
        <f t="shared" si="19"/>
        <v>#DIV/0!</v>
      </c>
    </row>
    <row r="54" spans="1:30" ht="20.100000000000001" customHeight="1" x14ac:dyDescent="0.3">
      <c r="A54" s="141">
        <f>'Fiche 6c'!O53</f>
        <v>0</v>
      </c>
      <c r="B54" s="26" t="s">
        <v>385</v>
      </c>
      <c r="C54" s="69">
        <f t="shared" si="4"/>
        <v>0</v>
      </c>
      <c r="D54" s="69">
        <f t="shared" si="5"/>
        <v>0</v>
      </c>
      <c r="E54" s="45"/>
      <c r="F54" s="45"/>
      <c r="G54" s="49">
        <f t="shared" si="20"/>
        <v>0</v>
      </c>
      <c r="H54" s="49">
        <f t="shared" si="21"/>
        <v>0</v>
      </c>
      <c r="I54" s="45"/>
      <c r="J54" s="45"/>
      <c r="K54" s="49">
        <f t="shared" si="22"/>
        <v>0</v>
      </c>
      <c r="L54" s="49">
        <f t="shared" si="23"/>
        <v>0</v>
      </c>
      <c r="M54" s="45"/>
      <c r="N54" s="45"/>
      <c r="O54" s="49">
        <f t="shared" si="24"/>
        <v>0</v>
      </c>
      <c r="P54" s="49">
        <f t="shared" si="25"/>
        <v>0</v>
      </c>
      <c r="Q54" s="45"/>
      <c r="R54" s="45"/>
      <c r="S54" s="49">
        <f t="shared" si="26"/>
        <v>0</v>
      </c>
      <c r="T54" s="49">
        <f t="shared" si="27"/>
        <v>0</v>
      </c>
      <c r="U54" s="45"/>
      <c r="V54" s="45"/>
      <c r="W54" s="49">
        <f t="shared" si="28"/>
        <v>0</v>
      </c>
      <c r="X54" s="49">
        <f t="shared" si="29"/>
        <v>0</v>
      </c>
      <c r="Y54" s="45"/>
      <c r="Z54" s="45"/>
      <c r="AA54" s="49">
        <f t="shared" si="30"/>
        <v>0</v>
      </c>
      <c r="AB54" s="90">
        <f t="shared" si="31"/>
        <v>0</v>
      </c>
      <c r="AC54" s="93" t="e">
        <f t="shared" si="18"/>
        <v>#DIV/0!</v>
      </c>
      <c r="AD54" s="94" t="e">
        <f t="shared" si="19"/>
        <v>#DIV/0!</v>
      </c>
    </row>
    <row r="55" spans="1:30" ht="20.100000000000001" customHeight="1" x14ac:dyDescent="0.3">
      <c r="A55" s="142"/>
      <c r="B55" s="26" t="s">
        <v>394</v>
      </c>
      <c r="C55" s="69">
        <f t="shared" si="4"/>
        <v>0</v>
      </c>
      <c r="D55" s="69">
        <f t="shared" si="5"/>
        <v>0</v>
      </c>
      <c r="E55" s="45"/>
      <c r="F55" s="45"/>
      <c r="G55" s="49">
        <f t="shared" si="20"/>
        <v>0</v>
      </c>
      <c r="H55" s="49">
        <f t="shared" si="21"/>
        <v>0</v>
      </c>
      <c r="I55" s="45"/>
      <c r="J55" s="45"/>
      <c r="K55" s="49">
        <f t="shared" si="22"/>
        <v>0</v>
      </c>
      <c r="L55" s="49">
        <f t="shared" si="23"/>
        <v>0</v>
      </c>
      <c r="M55" s="45"/>
      <c r="N55" s="45"/>
      <c r="O55" s="49">
        <f t="shared" si="24"/>
        <v>0</v>
      </c>
      <c r="P55" s="49">
        <f t="shared" si="25"/>
        <v>0</v>
      </c>
      <c r="Q55" s="45"/>
      <c r="R55" s="45"/>
      <c r="S55" s="49">
        <f t="shared" si="26"/>
        <v>0</v>
      </c>
      <c r="T55" s="49">
        <f t="shared" si="27"/>
        <v>0</v>
      </c>
      <c r="U55" s="45"/>
      <c r="V55" s="45"/>
      <c r="W55" s="49">
        <f t="shared" si="28"/>
        <v>0</v>
      </c>
      <c r="X55" s="49">
        <f t="shared" si="29"/>
        <v>0</v>
      </c>
      <c r="Y55" s="45"/>
      <c r="Z55" s="45"/>
      <c r="AA55" s="49">
        <f t="shared" si="30"/>
        <v>0</v>
      </c>
      <c r="AB55" s="90">
        <f t="shared" si="31"/>
        <v>0</v>
      </c>
      <c r="AC55" s="93" t="e">
        <f t="shared" si="18"/>
        <v>#DIV/0!</v>
      </c>
      <c r="AD55" s="94" t="e">
        <f t="shared" si="19"/>
        <v>#DIV/0!</v>
      </c>
    </row>
    <row r="56" spans="1:30" ht="20.100000000000001" customHeight="1" x14ac:dyDescent="0.3">
      <c r="A56" s="141">
        <f>'Fiche 6c'!O55</f>
        <v>0</v>
      </c>
      <c r="B56" s="26" t="s">
        <v>385</v>
      </c>
      <c r="C56" s="69">
        <f t="shared" si="4"/>
        <v>0</v>
      </c>
      <c r="D56" s="69">
        <f t="shared" si="5"/>
        <v>0</v>
      </c>
      <c r="E56" s="45"/>
      <c r="F56" s="45"/>
      <c r="G56" s="49">
        <f t="shared" si="20"/>
        <v>0</v>
      </c>
      <c r="H56" s="49">
        <f t="shared" si="21"/>
        <v>0</v>
      </c>
      <c r="I56" s="45"/>
      <c r="J56" s="45"/>
      <c r="K56" s="49">
        <f t="shared" si="22"/>
        <v>0</v>
      </c>
      <c r="L56" s="49">
        <f t="shared" si="23"/>
        <v>0</v>
      </c>
      <c r="M56" s="45"/>
      <c r="N56" s="45"/>
      <c r="O56" s="49">
        <f t="shared" si="24"/>
        <v>0</v>
      </c>
      <c r="P56" s="49">
        <f t="shared" si="25"/>
        <v>0</v>
      </c>
      <c r="Q56" s="45"/>
      <c r="R56" s="45"/>
      <c r="S56" s="49">
        <f t="shared" si="26"/>
        <v>0</v>
      </c>
      <c r="T56" s="49">
        <f t="shared" si="27"/>
        <v>0</v>
      </c>
      <c r="U56" s="45"/>
      <c r="V56" s="45"/>
      <c r="W56" s="49">
        <f t="shared" si="28"/>
        <v>0</v>
      </c>
      <c r="X56" s="49">
        <f t="shared" si="29"/>
        <v>0</v>
      </c>
      <c r="Y56" s="45"/>
      <c r="Z56" s="45"/>
      <c r="AA56" s="49">
        <f t="shared" si="30"/>
        <v>0</v>
      </c>
      <c r="AB56" s="90">
        <f t="shared" si="31"/>
        <v>0</v>
      </c>
      <c r="AC56" s="93" t="e">
        <f t="shared" si="18"/>
        <v>#DIV/0!</v>
      </c>
      <c r="AD56" s="94" t="e">
        <f t="shared" si="19"/>
        <v>#DIV/0!</v>
      </c>
    </row>
    <row r="57" spans="1:30" ht="20.100000000000001" customHeight="1" x14ac:dyDescent="0.3">
      <c r="A57" s="142"/>
      <c r="B57" s="26" t="s">
        <v>394</v>
      </c>
      <c r="C57" s="69">
        <f t="shared" si="4"/>
        <v>0</v>
      </c>
      <c r="D57" s="69">
        <f t="shared" si="5"/>
        <v>0</v>
      </c>
      <c r="E57" s="45"/>
      <c r="F57" s="45"/>
      <c r="G57" s="49">
        <f t="shared" si="20"/>
        <v>0</v>
      </c>
      <c r="H57" s="49">
        <f t="shared" si="21"/>
        <v>0</v>
      </c>
      <c r="I57" s="45"/>
      <c r="J57" s="45"/>
      <c r="K57" s="49">
        <f t="shared" si="22"/>
        <v>0</v>
      </c>
      <c r="L57" s="49">
        <f t="shared" si="23"/>
        <v>0</v>
      </c>
      <c r="M57" s="45"/>
      <c r="N57" s="45"/>
      <c r="O57" s="49">
        <f t="shared" si="24"/>
        <v>0</v>
      </c>
      <c r="P57" s="49">
        <f t="shared" si="25"/>
        <v>0</v>
      </c>
      <c r="Q57" s="45"/>
      <c r="R57" s="45"/>
      <c r="S57" s="49">
        <f t="shared" si="26"/>
        <v>0</v>
      </c>
      <c r="T57" s="49">
        <f t="shared" si="27"/>
        <v>0</v>
      </c>
      <c r="U57" s="45"/>
      <c r="V57" s="45"/>
      <c r="W57" s="49">
        <f t="shared" si="28"/>
        <v>0</v>
      </c>
      <c r="X57" s="49">
        <f t="shared" si="29"/>
        <v>0</v>
      </c>
      <c r="Y57" s="45"/>
      <c r="Z57" s="45"/>
      <c r="AA57" s="49">
        <f t="shared" si="30"/>
        <v>0</v>
      </c>
      <c r="AB57" s="90">
        <f t="shared" si="31"/>
        <v>0</v>
      </c>
      <c r="AC57" s="93" t="e">
        <f t="shared" si="18"/>
        <v>#DIV/0!</v>
      </c>
      <c r="AD57" s="94" t="e">
        <f t="shared" si="19"/>
        <v>#DIV/0!</v>
      </c>
    </row>
    <row r="58" spans="1:30" ht="20.100000000000001" customHeight="1" x14ac:dyDescent="0.3">
      <c r="A58" s="141">
        <f>'Fiche 6c'!O57</f>
        <v>0</v>
      </c>
      <c r="B58" s="26" t="s">
        <v>385</v>
      </c>
      <c r="C58" s="69">
        <f t="shared" si="4"/>
        <v>0</v>
      </c>
      <c r="D58" s="69">
        <f t="shared" si="5"/>
        <v>0</v>
      </c>
      <c r="E58" s="45"/>
      <c r="F58" s="45"/>
      <c r="G58" s="49">
        <f t="shared" si="20"/>
        <v>0</v>
      </c>
      <c r="H58" s="49">
        <f t="shared" si="21"/>
        <v>0</v>
      </c>
      <c r="I58" s="45"/>
      <c r="J58" s="45"/>
      <c r="K58" s="49">
        <f t="shared" si="22"/>
        <v>0</v>
      </c>
      <c r="L58" s="49">
        <f t="shared" si="23"/>
        <v>0</v>
      </c>
      <c r="M58" s="45"/>
      <c r="N58" s="45"/>
      <c r="O58" s="49">
        <f t="shared" si="24"/>
        <v>0</v>
      </c>
      <c r="P58" s="49">
        <f t="shared" si="25"/>
        <v>0</v>
      </c>
      <c r="Q58" s="45"/>
      <c r="R58" s="45"/>
      <c r="S58" s="49">
        <f t="shared" si="26"/>
        <v>0</v>
      </c>
      <c r="T58" s="49">
        <f t="shared" si="27"/>
        <v>0</v>
      </c>
      <c r="U58" s="45"/>
      <c r="V58" s="45"/>
      <c r="W58" s="49">
        <f t="shared" si="28"/>
        <v>0</v>
      </c>
      <c r="X58" s="49">
        <f t="shared" si="29"/>
        <v>0</v>
      </c>
      <c r="Y58" s="45"/>
      <c r="Z58" s="45"/>
      <c r="AA58" s="49">
        <f t="shared" si="30"/>
        <v>0</v>
      </c>
      <c r="AB58" s="90">
        <f t="shared" si="31"/>
        <v>0</v>
      </c>
      <c r="AC58" s="93" t="e">
        <f t="shared" si="18"/>
        <v>#DIV/0!</v>
      </c>
      <c r="AD58" s="94" t="e">
        <f t="shared" si="19"/>
        <v>#DIV/0!</v>
      </c>
    </row>
    <row r="59" spans="1:30" ht="20.100000000000001" customHeight="1" x14ac:dyDescent="0.3">
      <c r="A59" s="142"/>
      <c r="B59" s="26" t="s">
        <v>394</v>
      </c>
      <c r="C59" s="69">
        <f t="shared" si="4"/>
        <v>0</v>
      </c>
      <c r="D59" s="69">
        <f t="shared" si="5"/>
        <v>0</v>
      </c>
      <c r="E59" s="45"/>
      <c r="F59" s="45"/>
      <c r="G59" s="49">
        <f t="shared" si="20"/>
        <v>0</v>
      </c>
      <c r="H59" s="49">
        <f t="shared" si="21"/>
        <v>0</v>
      </c>
      <c r="I59" s="45"/>
      <c r="J59" s="45"/>
      <c r="K59" s="49">
        <f t="shared" si="22"/>
        <v>0</v>
      </c>
      <c r="L59" s="49">
        <f t="shared" si="23"/>
        <v>0</v>
      </c>
      <c r="M59" s="45"/>
      <c r="N59" s="45"/>
      <c r="O59" s="49">
        <f t="shared" si="24"/>
        <v>0</v>
      </c>
      <c r="P59" s="49">
        <f t="shared" si="25"/>
        <v>0</v>
      </c>
      <c r="Q59" s="45"/>
      <c r="R59" s="45"/>
      <c r="S59" s="49">
        <f t="shared" si="26"/>
        <v>0</v>
      </c>
      <c r="T59" s="49">
        <f t="shared" si="27"/>
        <v>0</v>
      </c>
      <c r="U59" s="45"/>
      <c r="V59" s="45"/>
      <c r="W59" s="49">
        <f t="shared" si="28"/>
        <v>0</v>
      </c>
      <c r="X59" s="49">
        <f t="shared" si="29"/>
        <v>0</v>
      </c>
      <c r="Y59" s="45"/>
      <c r="Z59" s="45"/>
      <c r="AA59" s="49">
        <f t="shared" si="30"/>
        <v>0</v>
      </c>
      <c r="AB59" s="90">
        <f t="shared" si="31"/>
        <v>0</v>
      </c>
      <c r="AC59" s="93" t="e">
        <f t="shared" si="18"/>
        <v>#DIV/0!</v>
      </c>
      <c r="AD59" s="94" t="e">
        <f t="shared" si="19"/>
        <v>#DIV/0!</v>
      </c>
    </row>
    <row r="60" spans="1:30" ht="20.100000000000001" customHeight="1" x14ac:dyDescent="0.3">
      <c r="A60" s="141">
        <f>'Fiche 6c'!O59</f>
        <v>0</v>
      </c>
      <c r="B60" s="26" t="s">
        <v>385</v>
      </c>
      <c r="C60" s="69">
        <f t="shared" si="4"/>
        <v>0</v>
      </c>
      <c r="D60" s="69">
        <f t="shared" si="5"/>
        <v>0</v>
      </c>
      <c r="E60" s="45"/>
      <c r="F60" s="45"/>
      <c r="G60" s="49">
        <f t="shared" si="20"/>
        <v>0</v>
      </c>
      <c r="H60" s="49">
        <f t="shared" si="21"/>
        <v>0</v>
      </c>
      <c r="I60" s="45"/>
      <c r="J60" s="45"/>
      <c r="K60" s="49">
        <f t="shared" si="22"/>
        <v>0</v>
      </c>
      <c r="L60" s="49">
        <f t="shared" si="23"/>
        <v>0</v>
      </c>
      <c r="M60" s="45"/>
      <c r="N60" s="45"/>
      <c r="O60" s="49">
        <f t="shared" si="24"/>
        <v>0</v>
      </c>
      <c r="P60" s="49">
        <f t="shared" si="25"/>
        <v>0</v>
      </c>
      <c r="Q60" s="45"/>
      <c r="R60" s="45"/>
      <c r="S60" s="49">
        <f t="shared" si="26"/>
        <v>0</v>
      </c>
      <c r="T60" s="49">
        <f t="shared" si="27"/>
        <v>0</v>
      </c>
      <c r="U60" s="45"/>
      <c r="V60" s="45"/>
      <c r="W60" s="49">
        <f t="shared" si="28"/>
        <v>0</v>
      </c>
      <c r="X60" s="49">
        <f t="shared" si="29"/>
        <v>0</v>
      </c>
      <c r="Y60" s="45"/>
      <c r="Z60" s="45"/>
      <c r="AA60" s="49">
        <f t="shared" si="30"/>
        <v>0</v>
      </c>
      <c r="AB60" s="90">
        <f t="shared" si="31"/>
        <v>0</v>
      </c>
      <c r="AC60" s="93" t="e">
        <f t="shared" si="18"/>
        <v>#DIV/0!</v>
      </c>
      <c r="AD60" s="94" t="e">
        <f t="shared" si="19"/>
        <v>#DIV/0!</v>
      </c>
    </row>
    <row r="61" spans="1:30" ht="20.100000000000001" customHeight="1" thickBot="1" x14ac:dyDescent="0.35">
      <c r="A61" s="142"/>
      <c r="B61" s="26" t="s">
        <v>394</v>
      </c>
      <c r="C61" s="69">
        <f t="shared" si="4"/>
        <v>0</v>
      </c>
      <c r="D61" s="69">
        <f t="shared" si="5"/>
        <v>0</v>
      </c>
      <c r="E61" s="45"/>
      <c r="F61" s="45"/>
      <c r="G61" s="49">
        <f t="shared" si="20"/>
        <v>0</v>
      </c>
      <c r="H61" s="49">
        <f t="shared" si="21"/>
        <v>0</v>
      </c>
      <c r="I61" s="45"/>
      <c r="J61" s="45"/>
      <c r="K61" s="49">
        <f t="shared" si="22"/>
        <v>0</v>
      </c>
      <c r="L61" s="49">
        <f t="shared" si="23"/>
        <v>0</v>
      </c>
      <c r="M61" s="45"/>
      <c r="N61" s="45"/>
      <c r="O61" s="49">
        <f t="shared" si="24"/>
        <v>0</v>
      </c>
      <c r="P61" s="49">
        <f t="shared" si="25"/>
        <v>0</v>
      </c>
      <c r="Q61" s="45"/>
      <c r="R61" s="45"/>
      <c r="S61" s="49">
        <f t="shared" si="26"/>
        <v>0</v>
      </c>
      <c r="T61" s="49">
        <f t="shared" si="27"/>
        <v>0</v>
      </c>
      <c r="U61" s="45"/>
      <c r="V61" s="45"/>
      <c r="W61" s="49">
        <f t="shared" si="28"/>
        <v>0</v>
      </c>
      <c r="X61" s="49">
        <f t="shared" si="29"/>
        <v>0</v>
      </c>
      <c r="Y61" s="45"/>
      <c r="Z61" s="45"/>
      <c r="AA61" s="49">
        <f t="shared" si="30"/>
        <v>0</v>
      </c>
      <c r="AB61" s="90">
        <f t="shared" si="31"/>
        <v>0</v>
      </c>
      <c r="AC61" s="95" t="e">
        <f t="shared" si="18"/>
        <v>#DIV/0!</v>
      </c>
      <c r="AD61" s="96" t="e">
        <f t="shared" si="19"/>
        <v>#DIV/0!</v>
      </c>
    </row>
  </sheetData>
  <sheetProtection algorithmName="SHA-512" hashValue="Oa2xMP25+ALSz8aeGoMzVmELRxpW3sXGjqAitdZU7tnmDAhqSlOyhtvBugjbKUndZaHSOhULoArD4nJ/nc31Wg==" saltValue="qcJS5LENBqd0gFcFJyUByA==" spinCount="100000" sheet="1" objects="1" scenarios="1"/>
  <mergeCells count="39">
    <mergeCell ref="A58:A59"/>
    <mergeCell ref="A60:A61"/>
    <mergeCell ref="A48:A49"/>
    <mergeCell ref="A50:A51"/>
    <mergeCell ref="A52:A53"/>
    <mergeCell ref="A54:A55"/>
    <mergeCell ref="A56:A57"/>
    <mergeCell ref="A38:A39"/>
    <mergeCell ref="A40:A41"/>
    <mergeCell ref="A42:A43"/>
    <mergeCell ref="A44:A45"/>
    <mergeCell ref="A46:A47"/>
    <mergeCell ref="A28:A29"/>
    <mergeCell ref="A30:A31"/>
    <mergeCell ref="A32:A33"/>
    <mergeCell ref="A34:A35"/>
    <mergeCell ref="A36:A37"/>
    <mergeCell ref="A18:A19"/>
    <mergeCell ref="A20:A21"/>
    <mergeCell ref="A22:A23"/>
    <mergeCell ref="A24:A25"/>
    <mergeCell ref="A26:A27"/>
    <mergeCell ref="A8:A9"/>
    <mergeCell ref="A10:A11"/>
    <mergeCell ref="A12:A13"/>
    <mergeCell ref="A14:A15"/>
    <mergeCell ref="A16:A17"/>
    <mergeCell ref="A3:C3"/>
    <mergeCell ref="A6:A7"/>
    <mergeCell ref="B6:B7"/>
    <mergeCell ref="C6:C7"/>
    <mergeCell ref="E6:H6"/>
    <mergeCell ref="D6:D7"/>
    <mergeCell ref="AC6:AD6"/>
    <mergeCell ref="I6:L6"/>
    <mergeCell ref="M6:P6"/>
    <mergeCell ref="Q6:T6"/>
    <mergeCell ref="U6:X6"/>
    <mergeCell ref="Y6:AB6"/>
  </mergeCells>
  <phoneticPr fontId="16" type="noConversion"/>
  <dataValidations count="1">
    <dataValidation type="list" allowBlank="1" showInputMessage="1" showErrorMessage="1" sqref="A8 A10 A12 A14 A16 A18 A20 A22 A24 A26 A28 A30 A32 A34 A36 A38 A40 A42 A44 A46 A48 A50 A52 A54 A56 A58 A60" xr:uid="{27EF00BE-BE37-415B-897D-0F291388B786}">
      <formula1>BUT_2A</formula1>
    </dataValidation>
  </dataValidations>
  <pageMargins left="0.7" right="0.7" top="0.75" bottom="0.75" header="0.3" footer="0.3"/>
  <pageSetup paperSize="9" orientation="portrait" horizontalDpi="1200" verticalDpi="12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9">
    <tabColor theme="9"/>
  </sheetPr>
  <dimension ref="A1:I35"/>
  <sheetViews>
    <sheetView showGridLines="0" zoomScale="80" zoomScaleNormal="80" workbookViewId="0">
      <selection activeCell="G21" sqref="G21"/>
    </sheetView>
  </sheetViews>
  <sheetFormatPr baseColWidth="10" defaultColWidth="10.8984375" defaultRowHeight="15.6" x14ac:dyDescent="0.3"/>
  <cols>
    <col min="1" max="1" width="71.5" style="29" customWidth="1"/>
    <col min="2" max="4" width="17.59765625" style="29" customWidth="1"/>
    <col min="5" max="5" width="10.8984375" style="29"/>
    <col min="6" max="6" width="71.5" style="29" customWidth="1"/>
    <col min="7" max="9" width="17.59765625" style="29" customWidth="1"/>
    <col min="10" max="12" width="12.8984375" style="29" customWidth="1"/>
    <col min="13" max="16384" width="10.8984375" style="29"/>
  </cols>
  <sheetData>
    <row r="1" spans="1:9" ht="46.8" x14ac:dyDescent="0.3">
      <c r="A1" s="50" t="s">
        <v>414</v>
      </c>
      <c r="F1" s="51"/>
    </row>
    <row r="3" spans="1:9" ht="21" customHeight="1" x14ac:dyDescent="0.3">
      <c r="A3" s="109" t="s">
        <v>341</v>
      </c>
      <c r="B3" s="109"/>
      <c r="C3" s="36"/>
      <c r="D3" s="36"/>
      <c r="E3" s="23"/>
      <c r="F3" s="162"/>
      <c r="G3" s="162"/>
      <c r="H3" s="36"/>
      <c r="I3" s="36"/>
    </row>
    <row r="5" spans="1:9" ht="20.100000000000001" customHeight="1" x14ac:dyDescent="0.3">
      <c r="A5" s="24" t="s">
        <v>305</v>
      </c>
      <c r="B5" s="52">
        <v>2022</v>
      </c>
      <c r="C5" s="52">
        <v>2023</v>
      </c>
      <c r="D5" s="52">
        <v>2024</v>
      </c>
      <c r="F5" s="24" t="s">
        <v>309</v>
      </c>
      <c r="G5" s="52">
        <v>2022</v>
      </c>
      <c r="H5" s="52">
        <v>2023</v>
      </c>
      <c r="I5" s="52">
        <v>2024</v>
      </c>
    </row>
    <row r="6" spans="1:9" ht="20.100000000000001" customHeight="1" x14ac:dyDescent="0.3">
      <c r="A6" s="53" t="s">
        <v>421</v>
      </c>
      <c r="B6" s="99">
        <v>1489609</v>
      </c>
      <c r="C6" s="99">
        <v>1652627</v>
      </c>
      <c r="D6" s="99">
        <v>1823473</v>
      </c>
      <c r="F6" s="53" t="s">
        <v>310</v>
      </c>
      <c r="G6" s="104">
        <v>135630.9</v>
      </c>
      <c r="H6" s="99">
        <v>54833</v>
      </c>
      <c r="I6" s="99">
        <v>62035</v>
      </c>
    </row>
    <row r="7" spans="1:9" ht="20.100000000000001" customHeight="1" x14ac:dyDescent="0.3">
      <c r="A7" s="53" t="s">
        <v>462</v>
      </c>
      <c r="B7" s="99"/>
      <c r="C7" s="99"/>
      <c r="D7" s="99"/>
      <c r="F7" s="53" t="s">
        <v>342</v>
      </c>
      <c r="G7" s="104">
        <v>39264.74</v>
      </c>
      <c r="H7" s="99">
        <v>11382.21</v>
      </c>
      <c r="I7" s="99">
        <v>3244.79</v>
      </c>
    </row>
    <row r="8" spans="1:9" ht="20.100000000000001" customHeight="1" x14ac:dyDescent="0.3">
      <c r="A8" s="53" t="s">
        <v>306</v>
      </c>
      <c r="B8" s="99">
        <v>281768.51</v>
      </c>
      <c r="C8" s="99">
        <v>33995</v>
      </c>
      <c r="D8" s="99">
        <v>168073.51</v>
      </c>
      <c r="F8" s="53" t="s">
        <v>343</v>
      </c>
      <c r="G8" s="99">
        <v>96366.16</v>
      </c>
      <c r="H8" s="99">
        <v>43450.79</v>
      </c>
      <c r="I8" s="99">
        <v>58790.21</v>
      </c>
    </row>
    <row r="9" spans="1:9" ht="20.100000000000001" customHeight="1" x14ac:dyDescent="0.3">
      <c r="A9" s="53" t="s">
        <v>307</v>
      </c>
      <c r="B9" s="99">
        <v>625412.39</v>
      </c>
      <c r="C9" s="99">
        <v>303608.45</v>
      </c>
      <c r="D9" s="99">
        <v>328720.34000000003</v>
      </c>
      <c r="F9" s="53" t="s">
        <v>311</v>
      </c>
      <c r="G9" s="99">
        <v>379332.23</v>
      </c>
      <c r="H9" s="99">
        <v>286169.45</v>
      </c>
      <c r="I9" s="99">
        <v>328551.46999999997</v>
      </c>
    </row>
    <row r="10" spans="1:9" ht="20.100000000000001" customHeight="1" x14ac:dyDescent="0.3">
      <c r="A10" s="53" t="s">
        <v>364</v>
      </c>
      <c r="B10" s="99">
        <v>0</v>
      </c>
      <c r="C10" s="99">
        <v>0</v>
      </c>
      <c r="D10" s="99">
        <v>0</v>
      </c>
      <c r="F10" s="53" t="s">
        <v>344</v>
      </c>
      <c r="G10" s="99">
        <v>283299.93</v>
      </c>
      <c r="H10" s="99">
        <v>192166.98</v>
      </c>
      <c r="I10" s="99">
        <v>312391.69</v>
      </c>
    </row>
    <row r="11" spans="1:9" ht="20.100000000000001" customHeight="1" x14ac:dyDescent="0.3">
      <c r="A11" s="53" t="s">
        <v>308</v>
      </c>
      <c r="B11" s="99">
        <v>0</v>
      </c>
      <c r="C11" s="99">
        <v>0</v>
      </c>
      <c r="D11" s="99">
        <v>0</v>
      </c>
      <c r="F11" s="53" t="s">
        <v>345</v>
      </c>
      <c r="G11" s="99">
        <v>96032.3</v>
      </c>
      <c r="H11" s="99">
        <v>94002.47</v>
      </c>
      <c r="I11" s="99">
        <v>16159.78</v>
      </c>
    </row>
    <row r="12" spans="1:9" ht="20.100000000000001" customHeight="1" x14ac:dyDescent="0.3">
      <c r="A12" s="53" t="s">
        <v>11</v>
      </c>
      <c r="B12" s="99">
        <v>5000</v>
      </c>
      <c r="C12" s="99">
        <v>5249.43</v>
      </c>
      <c r="D12" s="99">
        <v>5480.8</v>
      </c>
      <c r="F12" s="53" t="s">
        <v>312</v>
      </c>
      <c r="G12" s="99">
        <v>978670.5</v>
      </c>
      <c r="H12" s="99">
        <v>1228774.3400000001</v>
      </c>
      <c r="I12" s="99">
        <v>1320846.9099999999</v>
      </c>
    </row>
    <row r="13" spans="1:9" ht="20.100000000000001" customHeight="1" x14ac:dyDescent="0.3">
      <c r="A13" s="54" t="s">
        <v>40</v>
      </c>
      <c r="B13" s="100">
        <f>SUM(B6:B12)</f>
        <v>2401789.9</v>
      </c>
      <c r="C13" s="100">
        <f t="shared" ref="C13:D13" si="0">SUM(C6:C12)</f>
        <v>1995479.88</v>
      </c>
      <c r="D13" s="100">
        <f t="shared" si="0"/>
        <v>2325747.65</v>
      </c>
      <c r="F13" s="54" t="s">
        <v>40</v>
      </c>
      <c r="G13" s="100">
        <f>G6+G9+G12</f>
        <v>1493633.63</v>
      </c>
      <c r="H13" s="100">
        <f t="shared" ref="H13:I13" si="1">H6+H9+H12</f>
        <v>1569776.79</v>
      </c>
      <c r="I13" s="100">
        <f t="shared" si="1"/>
        <v>1711433.38</v>
      </c>
    </row>
    <row r="14" spans="1:9" ht="20.100000000000001" customHeight="1" x14ac:dyDescent="0.3">
      <c r="A14" s="28"/>
      <c r="B14" s="55"/>
      <c r="C14" s="55"/>
      <c r="D14" s="55"/>
    </row>
    <row r="15" spans="1:9" ht="20.100000000000001" customHeight="1" x14ac:dyDescent="0.3">
      <c r="A15" s="24" t="s">
        <v>307</v>
      </c>
      <c r="B15" s="52">
        <v>2022</v>
      </c>
      <c r="C15" s="52">
        <v>2023</v>
      </c>
      <c r="D15" s="52">
        <v>2024</v>
      </c>
      <c r="G15" s="52">
        <v>2022</v>
      </c>
      <c r="H15" s="52">
        <v>2023</v>
      </c>
      <c r="I15" s="52">
        <v>2024</v>
      </c>
    </row>
    <row r="16" spans="1:9" ht="20.100000000000001" customHeight="1" x14ac:dyDescent="0.3">
      <c r="A16" s="53" t="s">
        <v>313</v>
      </c>
      <c r="B16" s="166">
        <v>399965</v>
      </c>
      <c r="C16" s="99">
        <v>95058</v>
      </c>
      <c r="D16" s="99">
        <v>113498</v>
      </c>
      <c r="F16" s="24" t="s">
        <v>319</v>
      </c>
      <c r="G16" s="99">
        <v>2077021</v>
      </c>
      <c r="H16" s="99">
        <v>2253618</v>
      </c>
      <c r="I16" s="99">
        <v>2508380</v>
      </c>
    </row>
    <row r="17" spans="1:9" ht="20.100000000000001" customHeight="1" x14ac:dyDescent="0.3">
      <c r="A17" s="53" t="s">
        <v>346</v>
      </c>
      <c r="B17" s="167"/>
      <c r="C17" s="99">
        <v>95058</v>
      </c>
      <c r="D17" s="99">
        <v>113498</v>
      </c>
      <c r="F17" s="53" t="s">
        <v>353</v>
      </c>
      <c r="G17" s="99">
        <v>2077021</v>
      </c>
      <c r="H17" s="99">
        <v>2253618</v>
      </c>
      <c r="I17" s="99">
        <v>2508380</v>
      </c>
    </row>
    <row r="18" spans="1:9" ht="20.100000000000001" customHeight="1" x14ac:dyDescent="0.3">
      <c r="A18" s="53" t="s">
        <v>314</v>
      </c>
      <c r="B18" s="168"/>
      <c r="C18" s="99">
        <v>19303</v>
      </c>
      <c r="D18" s="99">
        <v>14582</v>
      </c>
      <c r="F18" s="24" t="s">
        <v>419</v>
      </c>
      <c r="G18" s="99">
        <v>1082826</v>
      </c>
      <c r="H18" s="99">
        <v>1334950</v>
      </c>
      <c r="I18" s="99">
        <v>1022513.6</v>
      </c>
    </row>
    <row r="19" spans="1:9" ht="20.100000000000001" customHeight="1" x14ac:dyDescent="0.3">
      <c r="A19" s="53" t="s">
        <v>315</v>
      </c>
      <c r="B19" s="99">
        <v>49088.65</v>
      </c>
      <c r="C19" s="99">
        <v>53362.17</v>
      </c>
      <c r="D19" s="99">
        <v>55795</v>
      </c>
      <c r="F19" s="24" t="s">
        <v>420</v>
      </c>
      <c r="G19" s="99">
        <f>B13-G13</f>
        <v>908156.27</v>
      </c>
      <c r="H19" s="99">
        <f>C13-H13</f>
        <v>425703.08999999985</v>
      </c>
      <c r="I19" s="99">
        <f>D13-I13</f>
        <v>614314.27</v>
      </c>
    </row>
    <row r="20" spans="1:9" ht="20.100000000000001" customHeight="1" x14ac:dyDescent="0.3">
      <c r="A20" s="53" t="s">
        <v>316</v>
      </c>
      <c r="B20" s="99"/>
      <c r="C20" s="99"/>
      <c r="D20" s="99"/>
    </row>
    <row r="21" spans="1:9" ht="20.100000000000001" customHeight="1" x14ac:dyDescent="0.3">
      <c r="A21" s="53" t="s">
        <v>317</v>
      </c>
      <c r="B21" s="99">
        <v>3010</v>
      </c>
      <c r="C21" s="99">
        <v>230</v>
      </c>
      <c r="D21" s="99">
        <v>0</v>
      </c>
      <c r="G21" s="52">
        <v>2022</v>
      </c>
      <c r="H21" s="52">
        <v>2023</v>
      </c>
      <c r="I21" s="52">
        <v>2024</v>
      </c>
    </row>
    <row r="22" spans="1:9" ht="20.100000000000001" customHeight="1" x14ac:dyDescent="0.3">
      <c r="A22" s="53" t="s">
        <v>318</v>
      </c>
      <c r="B22" s="99">
        <v>173348.74</v>
      </c>
      <c r="C22" s="99">
        <v>135655.28</v>
      </c>
      <c r="D22" s="99">
        <v>144845.34</v>
      </c>
      <c r="F22" s="24" t="s">
        <v>365</v>
      </c>
      <c r="G22" s="99">
        <v>10141258</v>
      </c>
      <c r="H22" s="99">
        <v>10691220</v>
      </c>
      <c r="I22" s="99">
        <v>10931016</v>
      </c>
    </row>
    <row r="23" spans="1:9" ht="20.100000000000001" customHeight="1" x14ac:dyDescent="0.3">
      <c r="A23" s="54" t="s">
        <v>474</v>
      </c>
      <c r="B23" s="100">
        <f>B16+SUM(B18:B22)</f>
        <v>625412.39</v>
      </c>
      <c r="C23" s="100">
        <f t="shared" ref="C23:D23" si="2">C16+SUM(C18:C22)</f>
        <v>303608.45</v>
      </c>
      <c r="D23" s="100">
        <f t="shared" si="2"/>
        <v>328720.33999999997</v>
      </c>
    </row>
    <row r="24" spans="1:9" ht="20.100000000000001" customHeight="1" x14ac:dyDescent="0.3">
      <c r="F24" s="56" t="s">
        <v>347</v>
      </c>
      <c r="G24" s="57"/>
      <c r="H24" s="57"/>
      <c r="I24" s="58"/>
    </row>
    <row r="25" spans="1:9" ht="31.2" x14ac:dyDescent="0.3">
      <c r="A25" s="29" t="s">
        <v>461</v>
      </c>
      <c r="F25" s="59" t="s">
        <v>348</v>
      </c>
      <c r="G25" s="163" t="s">
        <v>321</v>
      </c>
      <c r="H25" s="164"/>
      <c r="I25" s="165"/>
    </row>
    <row r="27" spans="1:9" ht="20.100000000000001" customHeight="1" x14ac:dyDescent="0.3"/>
    <row r="28" spans="1:9" ht="20.100000000000001" customHeight="1" x14ac:dyDescent="0.3"/>
    <row r="29" spans="1:9" ht="20.100000000000001" customHeight="1" x14ac:dyDescent="0.3"/>
    <row r="30" spans="1:9" ht="20.100000000000001" customHeight="1" x14ac:dyDescent="0.3"/>
    <row r="31" spans="1:9" ht="20.100000000000001" customHeight="1" x14ac:dyDescent="0.3"/>
    <row r="32" spans="1:9" ht="20.100000000000001" customHeight="1" x14ac:dyDescent="0.3"/>
    <row r="35" ht="20.100000000000001" customHeight="1" x14ac:dyDescent="0.3"/>
  </sheetData>
  <sheetProtection algorithmName="SHA-512" hashValue="lGupZwXtd2r460IcCXe3fhVuVdEfqpK+bEPHYGvr3nCl0igsGkZwqF29Op1b5CBNBw+zRGeJUwkSCiK9oDoc2w==" saltValue="5lzgks3aq3ep9KszEBQx0g==" spinCount="100000" sheet="1" objects="1" scenarios="1"/>
  <mergeCells count="4">
    <mergeCell ref="A3:B3"/>
    <mergeCell ref="F3:G3"/>
    <mergeCell ref="G25:I25"/>
    <mergeCell ref="B16:B18"/>
  </mergeCells>
  <dataValidations count="1">
    <dataValidation type="list" allowBlank="1" showInputMessage="1" showErrorMessage="1" sqref="G25" xr:uid="{00000000-0002-0000-0800-000000000000}">
      <formula1>Réponses___budget_IUT</formula1>
    </dataValidation>
  </dataValidations>
  <pageMargins left="0.7" right="0.7" top="0.75" bottom="0.75" header="0.3" footer="0.3"/>
  <pageSetup paperSize="9" orientation="portrait" r:id="rId1"/>
  <ignoredErrors>
    <ignoredError sqref="B13" formulaRange="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tabColor theme="9"/>
  </sheetPr>
  <dimension ref="A1:F90"/>
  <sheetViews>
    <sheetView showGridLines="0" topLeftCell="A70" zoomScale="70" zoomScaleNormal="70" workbookViewId="0">
      <selection activeCell="D101" sqref="D101"/>
    </sheetView>
  </sheetViews>
  <sheetFormatPr baseColWidth="10" defaultColWidth="10.8984375" defaultRowHeight="15.6" x14ac:dyDescent="0.3"/>
  <cols>
    <col min="1" max="1" width="74.69921875" style="29" bestFit="1" customWidth="1"/>
    <col min="2" max="4" width="17.59765625" style="29" customWidth="1"/>
    <col min="5" max="5" width="10.8984375" style="29"/>
    <col min="6" max="12" width="12.8984375" style="29" customWidth="1"/>
    <col min="13" max="16384" width="10.8984375" style="29"/>
  </cols>
  <sheetData>
    <row r="1" spans="1:5" ht="46.8" x14ac:dyDescent="0.45">
      <c r="A1" s="60" t="s">
        <v>414</v>
      </c>
    </row>
    <row r="3" spans="1:5" ht="21" customHeight="1" x14ac:dyDescent="0.3">
      <c r="A3" s="61" t="s">
        <v>304</v>
      </c>
      <c r="B3" s="36"/>
      <c r="C3" s="36"/>
      <c r="D3" s="36"/>
      <c r="E3" s="23"/>
    </row>
    <row r="5" spans="1:5" ht="20.100000000000001" customHeight="1" x14ac:dyDescent="0.3">
      <c r="A5" s="24" t="s">
        <v>472</v>
      </c>
      <c r="B5" s="52" t="s">
        <v>368</v>
      </c>
      <c r="C5" s="52" t="s">
        <v>385</v>
      </c>
      <c r="D5" s="52" t="s">
        <v>394</v>
      </c>
    </row>
    <row r="6" spans="1:5" ht="20.100000000000001" customHeight="1" x14ac:dyDescent="0.3">
      <c r="A6" s="53" t="s">
        <v>292</v>
      </c>
      <c r="B6" s="32">
        <v>6</v>
      </c>
      <c r="C6" s="32">
        <v>6</v>
      </c>
      <c r="D6" s="32">
        <v>7</v>
      </c>
    </row>
    <row r="7" spans="1:5" ht="20.100000000000001" customHeight="1" x14ac:dyDescent="0.3">
      <c r="A7" s="53" t="s">
        <v>293</v>
      </c>
      <c r="B7" s="32">
        <v>32</v>
      </c>
      <c r="C7" s="32">
        <v>32</v>
      </c>
      <c r="D7" s="32">
        <v>31</v>
      </c>
    </row>
    <row r="8" spans="1:5" ht="20.100000000000001" customHeight="1" x14ac:dyDescent="0.3">
      <c r="A8" s="53" t="s">
        <v>422</v>
      </c>
      <c r="B8" s="32">
        <v>34.75</v>
      </c>
      <c r="C8" s="32">
        <v>31.75</v>
      </c>
      <c r="D8" s="32">
        <v>30</v>
      </c>
    </row>
    <row r="9" spans="1:5" ht="20.100000000000001" customHeight="1" x14ac:dyDescent="0.3">
      <c r="A9" s="53" t="s">
        <v>271</v>
      </c>
      <c r="B9" s="32">
        <v>2.5</v>
      </c>
      <c r="C9" s="32">
        <v>2.5</v>
      </c>
      <c r="D9" s="32">
        <v>1.5</v>
      </c>
    </row>
    <row r="10" spans="1:5" ht="20.100000000000001" customHeight="1" x14ac:dyDescent="0.3">
      <c r="A10" s="53" t="s">
        <v>270</v>
      </c>
      <c r="B10" s="32">
        <v>3</v>
      </c>
      <c r="C10" s="32">
        <v>5</v>
      </c>
      <c r="D10" s="32">
        <v>4</v>
      </c>
    </row>
    <row r="11" spans="1:5" ht="20.100000000000001" customHeight="1" x14ac:dyDescent="0.3">
      <c r="A11" s="53" t="s">
        <v>351</v>
      </c>
      <c r="B11" s="32">
        <v>0</v>
      </c>
      <c r="C11" s="32">
        <v>0</v>
      </c>
      <c r="D11" s="32">
        <v>0</v>
      </c>
    </row>
    <row r="12" spans="1:5" ht="20.100000000000001" customHeight="1" x14ac:dyDescent="0.3">
      <c r="A12" s="53" t="s">
        <v>350</v>
      </c>
      <c r="B12" s="32">
        <v>0</v>
      </c>
      <c r="C12" s="32">
        <v>0</v>
      </c>
      <c r="D12" s="32">
        <v>0</v>
      </c>
    </row>
    <row r="13" spans="1:5" ht="20.100000000000001" customHeight="1" x14ac:dyDescent="0.3">
      <c r="A13" s="53" t="s">
        <v>272</v>
      </c>
      <c r="B13" s="32">
        <v>1</v>
      </c>
      <c r="C13" s="32">
        <v>1</v>
      </c>
      <c r="D13" s="32">
        <v>1</v>
      </c>
    </row>
    <row r="14" spans="1:5" ht="20.100000000000001" customHeight="1" x14ac:dyDescent="0.3">
      <c r="A14" s="53" t="s">
        <v>273</v>
      </c>
      <c r="B14" s="32">
        <v>1</v>
      </c>
      <c r="C14" s="32">
        <v>3</v>
      </c>
      <c r="D14" s="32">
        <v>5</v>
      </c>
    </row>
    <row r="15" spans="1:5" ht="20.100000000000001" customHeight="1" x14ac:dyDescent="0.3">
      <c r="A15" s="53" t="s">
        <v>473</v>
      </c>
      <c r="B15" s="32">
        <v>0</v>
      </c>
      <c r="C15" s="32">
        <v>0</v>
      </c>
      <c r="D15" s="32">
        <v>0</v>
      </c>
    </row>
    <row r="16" spans="1:5" ht="20.100000000000001" customHeight="1" x14ac:dyDescent="0.3">
      <c r="A16" s="54" t="s">
        <v>40</v>
      </c>
      <c r="B16" s="62">
        <f>SUM(B6:B15)</f>
        <v>80.25</v>
      </c>
      <c r="C16" s="62">
        <f>SUM(C6:C15)</f>
        <v>81.25</v>
      </c>
      <c r="D16" s="62">
        <f>SUM(D6:D15)</f>
        <v>79.5</v>
      </c>
    </row>
    <row r="17" spans="1:4" ht="20.100000000000001" customHeight="1" x14ac:dyDescent="0.3"/>
    <row r="18" spans="1:4" ht="20.100000000000001" customHeight="1" x14ac:dyDescent="0.3">
      <c r="A18" s="53" t="s">
        <v>284</v>
      </c>
      <c r="B18" s="32">
        <v>35</v>
      </c>
      <c r="C18" s="32">
        <v>36</v>
      </c>
      <c r="D18" s="32">
        <v>37</v>
      </c>
    </row>
    <row r="19" spans="1:4" ht="20.100000000000001" customHeight="1" x14ac:dyDescent="0.3">
      <c r="A19" s="53" t="s">
        <v>285</v>
      </c>
      <c r="B19" s="32">
        <v>11</v>
      </c>
      <c r="C19" s="32">
        <v>11</v>
      </c>
      <c r="D19" s="32">
        <v>11</v>
      </c>
    </row>
    <row r="20" spans="1:4" ht="20.100000000000001" customHeight="1" x14ac:dyDescent="0.3">
      <c r="A20" s="53" t="s">
        <v>289</v>
      </c>
      <c r="B20" s="32">
        <v>6</v>
      </c>
      <c r="C20" s="32">
        <v>4</v>
      </c>
      <c r="D20" s="32">
        <v>5</v>
      </c>
    </row>
    <row r="21" spans="1:4" ht="20.100000000000001" customHeight="1" x14ac:dyDescent="0.3">
      <c r="A21" s="53"/>
      <c r="B21" s="26"/>
      <c r="C21" s="26"/>
      <c r="D21" s="26"/>
    </row>
    <row r="22" spans="1:4" ht="20.100000000000001" customHeight="1" x14ac:dyDescent="0.3">
      <c r="A22" s="53" t="s">
        <v>287</v>
      </c>
      <c r="B22" s="32">
        <v>0</v>
      </c>
      <c r="C22" s="32">
        <v>0</v>
      </c>
      <c r="D22" s="32">
        <v>0</v>
      </c>
    </row>
    <row r="23" spans="1:4" ht="20.100000000000001" customHeight="1" x14ac:dyDescent="0.3">
      <c r="A23" s="53" t="s">
        <v>288</v>
      </c>
      <c r="B23" s="32">
        <v>0</v>
      </c>
      <c r="C23" s="32">
        <v>1</v>
      </c>
      <c r="D23" s="32">
        <v>0</v>
      </c>
    </row>
    <row r="24" spans="1:4" ht="20.100000000000001" customHeight="1" x14ac:dyDescent="0.3">
      <c r="A24" s="53" t="s">
        <v>349</v>
      </c>
      <c r="B24" s="32">
        <v>0</v>
      </c>
      <c r="C24" s="32">
        <v>0</v>
      </c>
      <c r="D24" s="32">
        <v>0</v>
      </c>
    </row>
    <row r="25" spans="1:4" ht="20.100000000000001" customHeight="1" x14ac:dyDescent="0.3">
      <c r="A25" s="53" t="s">
        <v>290</v>
      </c>
      <c r="B25" s="32">
        <v>0</v>
      </c>
      <c r="C25" s="32">
        <v>0</v>
      </c>
      <c r="D25" s="32">
        <v>0</v>
      </c>
    </row>
    <row r="26" spans="1:4" ht="20.100000000000001" customHeight="1" x14ac:dyDescent="0.3">
      <c r="A26" s="53" t="s">
        <v>352</v>
      </c>
      <c r="B26" s="32">
        <v>1</v>
      </c>
      <c r="C26" s="32">
        <v>1</v>
      </c>
      <c r="D26" s="32">
        <v>1</v>
      </c>
    </row>
    <row r="27" spans="1:4" ht="20.100000000000001" customHeight="1" x14ac:dyDescent="0.3"/>
    <row r="28" spans="1:4" ht="20.100000000000001" customHeight="1" x14ac:dyDescent="0.3">
      <c r="A28" s="24" t="s">
        <v>291</v>
      </c>
      <c r="B28" s="52" t="s">
        <v>368</v>
      </c>
      <c r="C28" s="52" t="s">
        <v>385</v>
      </c>
      <c r="D28" s="52" t="s">
        <v>394</v>
      </c>
    </row>
    <row r="29" spans="1:4" ht="20.100000000000001" customHeight="1" x14ac:dyDescent="0.3">
      <c r="A29" s="53" t="s">
        <v>292</v>
      </c>
      <c r="B29" s="32">
        <v>0</v>
      </c>
      <c r="C29" s="32">
        <v>1</v>
      </c>
      <c r="D29" s="32">
        <v>0</v>
      </c>
    </row>
    <row r="30" spans="1:4" ht="20.100000000000001" customHeight="1" x14ac:dyDescent="0.3">
      <c r="A30" s="53" t="s">
        <v>293</v>
      </c>
      <c r="B30" s="32">
        <v>2</v>
      </c>
      <c r="C30" s="32">
        <v>3</v>
      </c>
      <c r="D30" s="32">
        <v>3</v>
      </c>
    </row>
    <row r="31" spans="1:4" ht="20.100000000000001" customHeight="1" x14ac:dyDescent="0.3">
      <c r="A31" s="53" t="s">
        <v>422</v>
      </c>
      <c r="B31" s="32">
        <v>3</v>
      </c>
      <c r="C31" s="32">
        <v>6</v>
      </c>
      <c r="D31" s="32">
        <v>7</v>
      </c>
    </row>
    <row r="32" spans="1:4" ht="20.100000000000001" customHeight="1" x14ac:dyDescent="0.3">
      <c r="A32" s="53" t="s">
        <v>271</v>
      </c>
      <c r="B32" s="32">
        <v>0</v>
      </c>
      <c r="C32" s="32">
        <v>0</v>
      </c>
      <c r="D32" s="32">
        <v>0</v>
      </c>
    </row>
    <row r="33" spans="1:6" ht="20.100000000000001" customHeight="1" x14ac:dyDescent="0.3">
      <c r="A33" s="54" t="s">
        <v>40</v>
      </c>
      <c r="B33" s="62">
        <f>SUM(B29:B32)</f>
        <v>5</v>
      </c>
      <c r="C33" s="62">
        <f>SUM(C29:C32)</f>
        <v>10</v>
      </c>
      <c r="D33" s="62">
        <f>SUM(D29:D32)</f>
        <v>10</v>
      </c>
    </row>
    <row r="34" spans="1:6" ht="20.100000000000001" customHeight="1" x14ac:dyDescent="0.3"/>
    <row r="35" spans="1:6" ht="20.100000000000001" customHeight="1" x14ac:dyDescent="0.3">
      <c r="A35" s="24" t="s">
        <v>360</v>
      </c>
      <c r="B35" s="52" t="s">
        <v>368</v>
      </c>
      <c r="C35" s="52" t="s">
        <v>385</v>
      </c>
      <c r="D35" s="52" t="s">
        <v>394</v>
      </c>
    </row>
    <row r="36" spans="1:6" ht="20.100000000000001" customHeight="1" x14ac:dyDescent="0.3">
      <c r="A36" s="53" t="s">
        <v>274</v>
      </c>
      <c r="B36" s="32">
        <v>80.25</v>
      </c>
      <c r="C36" s="32">
        <v>81.25</v>
      </c>
      <c r="D36" s="32">
        <v>79.5</v>
      </c>
    </row>
    <row r="37" spans="1:6" ht="20.100000000000001" customHeight="1" x14ac:dyDescent="0.3">
      <c r="A37" s="53" t="s">
        <v>276</v>
      </c>
      <c r="B37" s="32">
        <v>0</v>
      </c>
      <c r="C37" s="32">
        <v>0</v>
      </c>
      <c r="D37" s="32">
        <v>0</v>
      </c>
    </row>
    <row r="38" spans="1:6" ht="20.100000000000001" customHeight="1" x14ac:dyDescent="0.3">
      <c r="A38" s="54" t="s">
        <v>40</v>
      </c>
      <c r="B38" s="62">
        <f>B36+B37</f>
        <v>80.25</v>
      </c>
      <c r="C38" s="62">
        <f>C36+C37</f>
        <v>81.25</v>
      </c>
      <c r="D38" s="62">
        <f>D36+D37</f>
        <v>79.5</v>
      </c>
    </row>
    <row r="39" spans="1:6" ht="20.100000000000001" customHeight="1" x14ac:dyDescent="0.3"/>
    <row r="40" spans="1:6" ht="20.100000000000001" customHeight="1" x14ac:dyDescent="0.3">
      <c r="A40" s="24" t="s">
        <v>275</v>
      </c>
      <c r="B40" s="52" t="s">
        <v>368</v>
      </c>
      <c r="C40" s="52" t="s">
        <v>385</v>
      </c>
      <c r="D40" s="52" t="s">
        <v>394</v>
      </c>
    </row>
    <row r="41" spans="1:6" ht="20.100000000000001" customHeight="1" x14ac:dyDescent="0.3">
      <c r="A41" s="53" t="s">
        <v>263</v>
      </c>
      <c r="B41" s="32">
        <v>160</v>
      </c>
      <c r="C41" s="32">
        <v>208</v>
      </c>
      <c r="D41" s="32">
        <v>203</v>
      </c>
    </row>
    <row r="42" spans="1:6" ht="20.100000000000001" customHeight="1" x14ac:dyDescent="0.3">
      <c r="A42" s="53" t="s">
        <v>277</v>
      </c>
      <c r="B42" s="32">
        <v>109</v>
      </c>
      <c r="C42" s="32">
        <v>141</v>
      </c>
      <c r="D42" s="32">
        <v>148</v>
      </c>
    </row>
    <row r="43" spans="1:6" ht="20.100000000000001" customHeight="1" x14ac:dyDescent="0.3">
      <c r="A43" s="53" t="s">
        <v>278</v>
      </c>
      <c r="B43" s="4">
        <f>IFERROR(B42/B41, 0)</f>
        <v>0.68125000000000002</v>
      </c>
      <c r="C43" s="4">
        <f>IFERROR(C42/C41, 0)</f>
        <v>0.67788461538461542</v>
      </c>
      <c r="D43" s="4">
        <f>IFERROR(D42/D41, 0)</f>
        <v>0.72906403940886699</v>
      </c>
    </row>
    <row r="44" spans="1:6" ht="20.100000000000001" customHeight="1" x14ac:dyDescent="0.3"/>
    <row r="45" spans="1:6" ht="20.100000000000001" customHeight="1" x14ac:dyDescent="0.3">
      <c r="A45" s="24" t="s">
        <v>427</v>
      </c>
      <c r="B45" s="52" t="s">
        <v>279</v>
      </c>
      <c r="C45" s="52" t="s">
        <v>369</v>
      </c>
      <c r="D45" s="52" t="s">
        <v>402</v>
      </c>
      <c r="E45" s="52" t="s">
        <v>6</v>
      </c>
    </row>
    <row r="46" spans="1:6" ht="20.100000000000001" customHeight="1" x14ac:dyDescent="0.3">
      <c r="A46" s="53" t="s">
        <v>280</v>
      </c>
      <c r="B46" s="32">
        <v>12750.78</v>
      </c>
      <c r="C46" s="32">
        <v>9006.61</v>
      </c>
      <c r="D46" s="32">
        <v>5099.53</v>
      </c>
      <c r="E46" s="32">
        <v>98</v>
      </c>
    </row>
    <row r="47" spans="1:6" ht="20.100000000000001" customHeight="1" x14ac:dyDescent="0.3">
      <c r="A47" s="53" t="s">
        <v>423</v>
      </c>
      <c r="B47" s="32">
        <v>101.25</v>
      </c>
      <c r="C47" s="32">
        <v>28</v>
      </c>
      <c r="D47" s="32">
        <v>128.5</v>
      </c>
      <c r="E47" s="32">
        <v>0</v>
      </c>
    </row>
    <row r="48" spans="1:6" ht="20.100000000000001" customHeight="1" x14ac:dyDescent="0.3">
      <c r="A48" s="53" t="s">
        <v>424</v>
      </c>
      <c r="B48" s="32">
        <v>1753.25</v>
      </c>
      <c r="C48" s="32">
        <v>925.25</v>
      </c>
      <c r="D48" s="32">
        <v>642.5</v>
      </c>
      <c r="E48" s="32">
        <v>98</v>
      </c>
    </row>
    <row r="49" spans="1:5" ht="20.100000000000001" customHeight="1" x14ac:dyDescent="0.3">
      <c r="A49" s="53" t="s">
        <v>281</v>
      </c>
      <c r="B49" s="32">
        <v>1840.14</v>
      </c>
      <c r="C49" s="32">
        <v>1965.49</v>
      </c>
      <c r="D49" s="32">
        <v>2059.86</v>
      </c>
      <c r="E49" s="32">
        <v>0</v>
      </c>
    </row>
    <row r="50" spans="1:5" ht="20.100000000000001" customHeight="1" x14ac:dyDescent="0.3">
      <c r="A50" s="53" t="s">
        <v>425</v>
      </c>
      <c r="B50" s="32">
        <v>0</v>
      </c>
      <c r="C50" s="32">
        <v>0</v>
      </c>
      <c r="D50" s="32">
        <v>0</v>
      </c>
      <c r="E50" s="32">
        <v>0</v>
      </c>
    </row>
    <row r="51" spans="1:5" ht="20.100000000000001" customHeight="1" x14ac:dyDescent="0.3">
      <c r="A51" s="53" t="s">
        <v>40</v>
      </c>
      <c r="B51" s="26">
        <f>SUM(B46:B50)</f>
        <v>16445.420000000002</v>
      </c>
      <c r="C51" s="26">
        <f>SUM(C46:C50)</f>
        <v>11925.35</v>
      </c>
      <c r="D51" s="26">
        <f>SUM(D46:D50)</f>
        <v>7930.3899999999994</v>
      </c>
      <c r="E51" s="26">
        <f>SUM(E46:E50)</f>
        <v>196</v>
      </c>
    </row>
    <row r="52" spans="1:5" ht="20.100000000000001" customHeight="1" x14ac:dyDescent="0.3">
      <c r="A52" s="53" t="s">
        <v>283</v>
      </c>
      <c r="B52" s="4">
        <f>IFERROR(B46/B51, 0)</f>
        <v>0.7753392737917304</v>
      </c>
      <c r="C52" s="4">
        <f>IFERROR(C46/C51, 0)</f>
        <v>0.7552491121853866</v>
      </c>
      <c r="D52" s="4">
        <f>IFERROR(D46/D51, 0)</f>
        <v>0.64303647109410766</v>
      </c>
      <c r="E52" s="4">
        <f>IFERROR(E46/E51, 0)</f>
        <v>0.5</v>
      </c>
    </row>
    <row r="53" spans="1:5" ht="20.100000000000001" customHeight="1" x14ac:dyDescent="0.3">
      <c r="A53" s="53" t="s">
        <v>282</v>
      </c>
      <c r="B53" s="4">
        <f>IFERROR(B49/B51, 0)</f>
        <v>0.11189376738325929</v>
      </c>
      <c r="C53" s="4">
        <f>IFERROR(C49/C51, 0)</f>
        <v>0.16481612698998352</v>
      </c>
      <c r="D53" s="4">
        <f>IFERROR(D49/D51, 0)</f>
        <v>0.25974258516920357</v>
      </c>
      <c r="E53" s="4">
        <f>IFERROR(E49/E51, 0)</f>
        <v>0</v>
      </c>
    </row>
    <row r="54" spans="1:5" ht="20.100000000000001" customHeight="1" x14ac:dyDescent="0.3">
      <c r="A54" s="53" t="s">
        <v>426</v>
      </c>
      <c r="B54" s="170">
        <f>(B49+C49+D49)/(B51+C51+D51)</f>
        <v>0.16157858316373358</v>
      </c>
      <c r="C54" s="171"/>
      <c r="D54" s="172"/>
      <c r="E54" s="86"/>
    </row>
    <row r="55" spans="1:5" ht="20.100000000000001" customHeight="1" x14ac:dyDescent="0.3"/>
    <row r="56" spans="1:5" ht="20.100000000000001" customHeight="1" x14ac:dyDescent="0.3">
      <c r="A56" s="169" t="s">
        <v>286</v>
      </c>
      <c r="B56" s="169"/>
      <c r="C56" s="169"/>
      <c r="D56" s="169"/>
    </row>
    <row r="57" spans="1:5" ht="20.100000000000001" customHeight="1" x14ac:dyDescent="0.3"/>
    <row r="58" spans="1:5" ht="20.100000000000001" customHeight="1" x14ac:dyDescent="0.3">
      <c r="A58" s="30" t="s">
        <v>294</v>
      </c>
      <c r="B58" s="52" t="s">
        <v>368</v>
      </c>
      <c r="C58" s="52" t="s">
        <v>385</v>
      </c>
      <c r="D58" s="52" t="s">
        <v>394</v>
      </c>
    </row>
    <row r="59" spans="1:5" ht="20.100000000000001" customHeight="1" x14ac:dyDescent="0.3">
      <c r="A59" s="53" t="s">
        <v>361</v>
      </c>
      <c r="B59" s="32">
        <v>26</v>
      </c>
      <c r="C59" s="32">
        <v>24.8</v>
      </c>
      <c r="D59" s="32">
        <v>25</v>
      </c>
    </row>
    <row r="60" spans="1:5" ht="20.100000000000001" customHeight="1" x14ac:dyDescent="0.3">
      <c r="A60" s="53" t="s">
        <v>362</v>
      </c>
      <c r="B60" s="32">
        <v>12</v>
      </c>
      <c r="C60" s="32">
        <v>14</v>
      </c>
      <c r="D60" s="32">
        <v>13</v>
      </c>
    </row>
    <row r="61" spans="1:5" ht="20.100000000000001" customHeight="1" x14ac:dyDescent="0.3">
      <c r="A61" s="53" t="s">
        <v>363</v>
      </c>
      <c r="B61" s="32">
        <v>1</v>
      </c>
      <c r="C61" s="32">
        <v>1</v>
      </c>
      <c r="D61" s="32">
        <v>1</v>
      </c>
    </row>
    <row r="62" spans="1:5" ht="20.100000000000001" customHeight="1" x14ac:dyDescent="0.3">
      <c r="A62" s="54" t="s">
        <v>40</v>
      </c>
      <c r="B62" s="62">
        <f>SUM(B59:B61)</f>
        <v>39</v>
      </c>
      <c r="C62" s="62">
        <f>SUM(C59:C61)</f>
        <v>39.799999999999997</v>
      </c>
      <c r="D62" s="62">
        <f>SUM(D59:D61)</f>
        <v>39</v>
      </c>
    </row>
    <row r="63" spans="1:5" ht="20.100000000000001" customHeight="1" x14ac:dyDescent="0.3">
      <c r="A63" s="28"/>
      <c r="B63" s="63"/>
      <c r="C63" s="63"/>
      <c r="D63" s="63"/>
    </row>
    <row r="64" spans="1:5" ht="20.100000000000001" customHeight="1" x14ac:dyDescent="0.3">
      <c r="A64" s="53" t="s">
        <v>352</v>
      </c>
      <c r="B64" s="32">
        <v>0</v>
      </c>
      <c r="C64" s="32">
        <v>0</v>
      </c>
      <c r="D64" s="32">
        <v>0</v>
      </c>
    </row>
    <row r="65" spans="1:4" ht="20.100000000000001" customHeight="1" x14ac:dyDescent="0.3"/>
    <row r="66" spans="1:4" ht="20.100000000000001" customHeight="1" x14ac:dyDescent="0.3">
      <c r="A66" s="30" t="s">
        <v>295</v>
      </c>
      <c r="B66" s="52" t="s">
        <v>368</v>
      </c>
      <c r="C66" s="52" t="s">
        <v>385</v>
      </c>
      <c r="D66" s="52" t="s">
        <v>394</v>
      </c>
    </row>
    <row r="67" spans="1:4" ht="20.100000000000001" customHeight="1" x14ac:dyDescent="0.3">
      <c r="A67" s="53" t="s">
        <v>296</v>
      </c>
      <c r="B67" s="32">
        <v>2</v>
      </c>
      <c r="C67" s="32">
        <v>3</v>
      </c>
      <c r="D67" s="32">
        <v>3</v>
      </c>
    </row>
    <row r="68" spans="1:4" ht="20.100000000000001" customHeight="1" x14ac:dyDescent="0.3">
      <c r="A68" s="53" t="s">
        <v>297</v>
      </c>
      <c r="B68" s="32">
        <v>14</v>
      </c>
      <c r="C68" s="32">
        <v>13.8</v>
      </c>
      <c r="D68" s="32">
        <v>17.5</v>
      </c>
    </row>
    <row r="69" spans="1:4" ht="20.100000000000001" customHeight="1" x14ac:dyDescent="0.3">
      <c r="A69" s="53" t="s">
        <v>298</v>
      </c>
      <c r="B69" s="32">
        <v>23</v>
      </c>
      <c r="C69" s="32">
        <v>23</v>
      </c>
      <c r="D69" s="32">
        <v>18.5</v>
      </c>
    </row>
    <row r="70" spans="1:4" ht="20.100000000000001" customHeight="1" x14ac:dyDescent="0.3">
      <c r="A70" s="54" t="s">
        <v>40</v>
      </c>
      <c r="B70" s="62">
        <f>SUM(B67:B69)</f>
        <v>39</v>
      </c>
      <c r="C70" s="62">
        <f>SUM(C67:C69)</f>
        <v>39.799999999999997</v>
      </c>
      <c r="D70" s="62">
        <f>SUM(D67:D69)</f>
        <v>39</v>
      </c>
    </row>
    <row r="71" spans="1:4" ht="20.100000000000001" customHeight="1" x14ac:dyDescent="0.3">
      <c r="A71" s="53" t="s">
        <v>299</v>
      </c>
      <c r="B71" s="4">
        <f>IFERROR(B67/B70, 0)</f>
        <v>5.128205128205128E-2</v>
      </c>
      <c r="C71" s="4">
        <f>IFERROR(C67/C70, 0)</f>
        <v>7.537688442211056E-2</v>
      </c>
      <c r="D71" s="4">
        <f>IFERROR(D67/D70, 0)</f>
        <v>7.6923076923076927E-2</v>
      </c>
    </row>
    <row r="72" spans="1:4" ht="20.100000000000001" customHeight="1" x14ac:dyDescent="0.3">
      <c r="A72" s="53" t="s">
        <v>300</v>
      </c>
      <c r="B72" s="4">
        <f>IFERROR(B68/B70, 0)</f>
        <v>0.35897435897435898</v>
      </c>
      <c r="C72" s="4">
        <f>IFERROR(C68/C70, 0)</f>
        <v>0.3467336683417086</v>
      </c>
      <c r="D72" s="4">
        <f>IFERROR(D68/D70, 0)</f>
        <v>0.44871794871794873</v>
      </c>
    </row>
    <row r="73" spans="1:4" ht="20.100000000000001" customHeight="1" x14ac:dyDescent="0.3">
      <c r="A73" s="53" t="s">
        <v>301</v>
      </c>
      <c r="B73" s="4">
        <f>IFERROR(B69/B70, 0)</f>
        <v>0.58974358974358976</v>
      </c>
      <c r="C73" s="4">
        <f>IFERROR(C69/C70, 0)</f>
        <v>0.57788944723618096</v>
      </c>
      <c r="D73" s="4">
        <f>IFERROR(D69/D70, 0)</f>
        <v>0.47435897435897434</v>
      </c>
    </row>
    <row r="74" spans="1:4" ht="20.100000000000001" customHeight="1" x14ac:dyDescent="0.3">
      <c r="A74" s="64"/>
      <c r="B74" s="31"/>
      <c r="C74" s="31"/>
      <c r="D74" s="31"/>
    </row>
    <row r="75" spans="1:4" ht="20.100000000000001" customHeight="1" x14ac:dyDescent="0.3">
      <c r="A75" s="24" t="s">
        <v>291</v>
      </c>
      <c r="B75" s="52" t="s">
        <v>368</v>
      </c>
      <c r="C75" s="52" t="s">
        <v>385</v>
      </c>
      <c r="D75" s="52" t="s">
        <v>394</v>
      </c>
    </row>
    <row r="76" spans="1:4" ht="20.100000000000001" customHeight="1" x14ac:dyDescent="0.3">
      <c r="A76" s="53" t="s">
        <v>296</v>
      </c>
      <c r="B76" s="32">
        <v>0</v>
      </c>
      <c r="C76" s="32">
        <v>0</v>
      </c>
      <c r="D76" s="32">
        <v>0</v>
      </c>
    </row>
    <row r="77" spans="1:4" ht="20.100000000000001" customHeight="1" x14ac:dyDescent="0.3">
      <c r="A77" s="53" t="s">
        <v>297</v>
      </c>
      <c r="B77" s="32">
        <v>2</v>
      </c>
      <c r="C77" s="32">
        <v>2</v>
      </c>
      <c r="D77" s="32">
        <v>2</v>
      </c>
    </row>
    <row r="78" spans="1:4" ht="20.100000000000001" customHeight="1" x14ac:dyDescent="0.3">
      <c r="A78" s="53" t="s">
        <v>298</v>
      </c>
      <c r="B78" s="32">
        <v>1</v>
      </c>
      <c r="C78" s="32">
        <v>2</v>
      </c>
      <c r="D78" s="32">
        <v>3</v>
      </c>
    </row>
    <row r="79" spans="1:4" ht="20.100000000000001" customHeight="1" x14ac:dyDescent="0.3">
      <c r="A79" s="54" t="s">
        <v>40</v>
      </c>
      <c r="B79" s="62">
        <f>SUM(B76:B78)</f>
        <v>3</v>
      </c>
      <c r="C79" s="62">
        <f>SUM(C76:C78)</f>
        <v>4</v>
      </c>
      <c r="D79" s="62">
        <f>SUM(D76:D78)</f>
        <v>5</v>
      </c>
    </row>
    <row r="80" spans="1:4" ht="20.100000000000001" customHeight="1" x14ac:dyDescent="0.3"/>
    <row r="81" spans="1:4" ht="20.100000000000001" customHeight="1" x14ac:dyDescent="0.3">
      <c r="A81" s="24" t="s">
        <v>360</v>
      </c>
      <c r="B81" s="52" t="s">
        <v>368</v>
      </c>
      <c r="C81" s="52" t="s">
        <v>385</v>
      </c>
      <c r="D81" s="52" t="s">
        <v>394</v>
      </c>
    </row>
    <row r="82" spans="1:4" ht="20.100000000000001" customHeight="1" x14ac:dyDescent="0.3">
      <c r="A82" s="53" t="s">
        <v>302</v>
      </c>
      <c r="B82" s="32">
        <v>33</v>
      </c>
      <c r="C82" s="32">
        <v>33.799999999999997</v>
      </c>
      <c r="D82" s="32">
        <v>37</v>
      </c>
    </row>
    <row r="83" spans="1:4" ht="20.100000000000001" customHeight="1" x14ac:dyDescent="0.3">
      <c r="A83" s="53" t="s">
        <v>303</v>
      </c>
      <c r="B83" s="32">
        <v>6</v>
      </c>
      <c r="C83" s="32">
        <v>6</v>
      </c>
      <c r="D83" s="32">
        <v>2</v>
      </c>
    </row>
    <row r="84" spans="1:4" ht="20.100000000000001" customHeight="1" x14ac:dyDescent="0.3">
      <c r="A84" s="54" t="s">
        <v>40</v>
      </c>
      <c r="B84" s="62">
        <f>B82+B83</f>
        <v>39</v>
      </c>
      <c r="C84" s="62">
        <f>C82+C83</f>
        <v>39.799999999999997</v>
      </c>
      <c r="D84" s="62">
        <f>D82+D83</f>
        <v>39</v>
      </c>
    </row>
    <row r="85" spans="1:4" ht="20.100000000000001" customHeight="1" x14ac:dyDescent="0.3"/>
    <row r="86" spans="1:4" ht="20.100000000000001" customHeight="1" x14ac:dyDescent="0.3">
      <c r="A86" s="24" t="s">
        <v>330</v>
      </c>
      <c r="B86" s="52" t="s">
        <v>368</v>
      </c>
      <c r="C86" s="52" t="s">
        <v>385</v>
      </c>
      <c r="D86" s="52" t="s">
        <v>394</v>
      </c>
    </row>
    <row r="87" spans="1:4" ht="20.100000000000001" customHeight="1" x14ac:dyDescent="0.3">
      <c r="A87" s="53" t="s">
        <v>331</v>
      </c>
      <c r="B87" s="32">
        <v>24</v>
      </c>
      <c r="C87" s="32">
        <v>23</v>
      </c>
      <c r="D87" s="32">
        <v>23</v>
      </c>
    </row>
    <row r="88" spans="1:4" ht="20.100000000000001" customHeight="1" x14ac:dyDescent="0.3">
      <c r="A88" s="53" t="s">
        <v>332</v>
      </c>
      <c r="B88" s="65">
        <f>IFERROR(B87/$B$59, 0)</f>
        <v>0.92307692307692313</v>
      </c>
      <c r="C88" s="65">
        <f>IFERROR(C87/$C$59, 0)</f>
        <v>0.92741935483870963</v>
      </c>
      <c r="D88" s="65">
        <f>IFERROR(D87/$D$59, 0)</f>
        <v>0.92</v>
      </c>
    </row>
    <row r="89" spans="1:4" ht="20.100000000000001" customHeight="1" x14ac:dyDescent="0.3">
      <c r="A89" s="53" t="s">
        <v>333</v>
      </c>
      <c r="B89" s="32">
        <v>2</v>
      </c>
      <c r="C89" s="32">
        <v>2</v>
      </c>
      <c r="D89" s="32">
        <v>2</v>
      </c>
    </row>
    <row r="90" spans="1:4" ht="20.100000000000001" customHeight="1" x14ac:dyDescent="0.3">
      <c r="A90" s="53" t="s">
        <v>334</v>
      </c>
      <c r="B90" s="65">
        <f>IFERROR(B89/$B$59, 0)</f>
        <v>7.6923076923076927E-2</v>
      </c>
      <c r="C90" s="65">
        <f>IFERROR(C89/$C$59, 0)</f>
        <v>8.0645161290322578E-2</v>
      </c>
      <c r="D90" s="65">
        <f>IFERROR(D89/$D$59, 0)</f>
        <v>0.08</v>
      </c>
    </row>
  </sheetData>
  <sheetProtection algorithmName="SHA-512" hashValue="3RO8zVjj/cRjPBvKBn0re/NFJrfynxnw/uauuVOsSf5Tj8rNXR0V/lPzIu2D2pdlA/JRV5Gq04RNMw0OTFghOg==" saltValue="/n5OAEr88NWB6yLK7IFwlA==" spinCount="100000" sheet="1" objects="1" scenarios="1"/>
  <mergeCells count="2">
    <mergeCell ref="A56:D56"/>
    <mergeCell ref="B54:D54"/>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1">
    <tabColor theme="6"/>
  </sheetPr>
  <dimension ref="A1:X160"/>
  <sheetViews>
    <sheetView showGridLines="0" topLeftCell="A115" zoomScale="90" zoomScaleNormal="90" workbookViewId="0">
      <selection activeCell="E141" sqref="E141"/>
    </sheetView>
  </sheetViews>
  <sheetFormatPr baseColWidth="10" defaultRowHeight="15.6" x14ac:dyDescent="0.3"/>
  <cols>
    <col min="1" max="1" width="35.5" bestFit="1" customWidth="1"/>
    <col min="2" max="2" width="34.8984375" customWidth="1"/>
    <col min="3" max="3" width="29.8984375" customWidth="1"/>
    <col min="4" max="4" width="46.3984375" bestFit="1" customWidth="1"/>
    <col min="5" max="5" width="39.5" bestFit="1" customWidth="1"/>
    <col min="6" max="6" width="31.5" bestFit="1" customWidth="1"/>
    <col min="7" max="7" width="57.8984375" bestFit="1" customWidth="1"/>
    <col min="8" max="8" width="52.09765625" bestFit="1" customWidth="1"/>
    <col min="9" max="9" width="35.59765625" bestFit="1" customWidth="1"/>
    <col min="10" max="10" width="41.09765625" bestFit="1" customWidth="1"/>
    <col min="11" max="11" width="71" bestFit="1" customWidth="1"/>
    <col min="12" max="12" width="50.09765625" bestFit="1" customWidth="1"/>
    <col min="13" max="13" width="36" bestFit="1" customWidth="1"/>
    <col min="14" max="14" width="44.3984375" bestFit="1" customWidth="1"/>
    <col min="15" max="15" width="34.8984375" bestFit="1" customWidth="1"/>
    <col min="16" max="16" width="85.09765625" bestFit="1" customWidth="1"/>
    <col min="17" max="17" width="58.3984375" bestFit="1" customWidth="1"/>
    <col min="18" max="18" width="53.59765625" bestFit="1" customWidth="1"/>
    <col min="19" max="19" width="36.3984375" bestFit="1" customWidth="1"/>
    <col min="20" max="20" width="61.8984375" bestFit="1" customWidth="1"/>
    <col min="21" max="21" width="37.59765625" bestFit="1" customWidth="1"/>
    <col min="22" max="22" width="49.5" bestFit="1" customWidth="1"/>
    <col min="23" max="23" width="30" bestFit="1" customWidth="1"/>
    <col min="24" max="24" width="64.09765625" bestFit="1" customWidth="1"/>
  </cols>
  <sheetData>
    <row r="1" spans="1:1" x14ac:dyDescent="0.3">
      <c r="A1" s="1" t="s">
        <v>10</v>
      </c>
    </row>
    <row r="2" spans="1:1" x14ac:dyDescent="0.3">
      <c r="A2" s="11" t="s">
        <v>38</v>
      </c>
    </row>
    <row r="3" spans="1:1" x14ac:dyDescent="0.3">
      <c r="A3" s="11" t="s">
        <v>50</v>
      </c>
    </row>
    <row r="4" spans="1:1" x14ac:dyDescent="0.3">
      <c r="A4" s="11" t="s">
        <v>14</v>
      </c>
    </row>
    <row r="5" spans="1:1" x14ac:dyDescent="0.3">
      <c r="A5" s="11" t="s">
        <v>15</v>
      </c>
    </row>
    <row r="6" spans="1:1" x14ac:dyDescent="0.3">
      <c r="A6" s="11" t="s">
        <v>123</v>
      </c>
    </row>
    <row r="7" spans="1:1" x14ac:dyDescent="0.3">
      <c r="A7" s="11" t="s">
        <v>17</v>
      </c>
    </row>
    <row r="8" spans="1:1" x14ac:dyDescent="0.3">
      <c r="A8" s="11" t="s">
        <v>375</v>
      </c>
    </row>
    <row r="9" spans="1:1" x14ac:dyDescent="0.3">
      <c r="A9" s="11" t="s">
        <v>18</v>
      </c>
    </row>
    <row r="10" spans="1:1" x14ac:dyDescent="0.3">
      <c r="A10" s="11" t="s">
        <v>19</v>
      </c>
    </row>
    <row r="11" spans="1:1" x14ac:dyDescent="0.3">
      <c r="A11" s="11" t="s">
        <v>20</v>
      </c>
    </row>
    <row r="12" spans="1:1" x14ac:dyDescent="0.3">
      <c r="A12" s="11" t="s">
        <v>21</v>
      </c>
    </row>
    <row r="13" spans="1:1" x14ac:dyDescent="0.3">
      <c r="A13" s="11" t="s">
        <v>22</v>
      </c>
    </row>
    <row r="14" spans="1:1" x14ac:dyDescent="0.3">
      <c r="A14" s="11" t="s">
        <v>23</v>
      </c>
    </row>
    <row r="15" spans="1:1" x14ac:dyDescent="0.3">
      <c r="A15" s="11" t="s">
        <v>24</v>
      </c>
    </row>
    <row r="16" spans="1:1" x14ac:dyDescent="0.3">
      <c r="A16" s="11" t="s">
        <v>25</v>
      </c>
    </row>
    <row r="17" spans="1:24" x14ac:dyDescent="0.3">
      <c r="A17" s="11" t="s">
        <v>26</v>
      </c>
    </row>
    <row r="18" spans="1:24" x14ac:dyDescent="0.3">
      <c r="A18" s="11" t="s">
        <v>27</v>
      </c>
    </row>
    <row r="19" spans="1:24" x14ac:dyDescent="0.3">
      <c r="A19" s="11" t="s">
        <v>28</v>
      </c>
    </row>
    <row r="20" spans="1:24" x14ac:dyDescent="0.3">
      <c r="A20" s="11" t="s">
        <v>29</v>
      </c>
    </row>
    <row r="21" spans="1:24" x14ac:dyDescent="0.3">
      <c r="A21" s="11" t="s">
        <v>30</v>
      </c>
    </row>
    <row r="22" spans="1:24" x14ac:dyDescent="0.3">
      <c r="A22" s="11" t="s">
        <v>31</v>
      </c>
    </row>
    <row r="23" spans="1:24" x14ac:dyDescent="0.3">
      <c r="A23" s="11" t="s">
        <v>32</v>
      </c>
    </row>
    <row r="24" spans="1:24" x14ac:dyDescent="0.3">
      <c r="A24" s="11" t="s">
        <v>33</v>
      </c>
    </row>
    <row r="25" spans="1:24" x14ac:dyDescent="0.3">
      <c r="A25" s="12" t="s">
        <v>34</v>
      </c>
    </row>
    <row r="27" spans="1:24" x14ac:dyDescent="0.3">
      <c r="A27" t="s">
        <v>12</v>
      </c>
      <c r="B27" t="s">
        <v>13</v>
      </c>
      <c r="C27" t="s">
        <v>14</v>
      </c>
      <c r="D27" t="s">
        <v>15</v>
      </c>
      <c r="E27" t="s">
        <v>16</v>
      </c>
      <c r="F27" t="s">
        <v>17</v>
      </c>
      <c r="G27" t="s">
        <v>375</v>
      </c>
      <c r="H27" t="s">
        <v>18</v>
      </c>
      <c r="I27" t="s">
        <v>19</v>
      </c>
      <c r="J27" t="s">
        <v>20</v>
      </c>
      <c r="K27" t="s">
        <v>21</v>
      </c>
      <c r="L27" t="s">
        <v>22</v>
      </c>
      <c r="M27" t="s">
        <v>23</v>
      </c>
      <c r="N27" t="s">
        <v>24</v>
      </c>
      <c r="O27" t="s">
        <v>25</v>
      </c>
      <c r="P27" t="s">
        <v>26</v>
      </c>
      <c r="Q27" t="s">
        <v>98</v>
      </c>
      <c r="R27" t="s">
        <v>28</v>
      </c>
      <c r="S27" t="s">
        <v>29</v>
      </c>
      <c r="T27" t="s">
        <v>30</v>
      </c>
      <c r="U27" t="s">
        <v>31</v>
      </c>
      <c r="V27" t="s">
        <v>32</v>
      </c>
      <c r="W27" t="s">
        <v>33</v>
      </c>
      <c r="X27" t="s">
        <v>34</v>
      </c>
    </row>
    <row r="28" spans="1:24" x14ac:dyDescent="0.3">
      <c r="A28" t="s">
        <v>35</v>
      </c>
      <c r="B28" t="s">
        <v>45</v>
      </c>
      <c r="C28" t="s">
        <v>51</v>
      </c>
      <c r="D28" t="s">
        <v>55</v>
      </c>
      <c r="E28" t="s">
        <v>59</v>
      </c>
      <c r="F28" t="s">
        <v>64</v>
      </c>
      <c r="G28" t="s">
        <v>370</v>
      </c>
      <c r="H28" t="s">
        <v>66</v>
      </c>
      <c r="I28" t="s">
        <v>71</v>
      </c>
      <c r="J28" t="s">
        <v>75</v>
      </c>
      <c r="K28" t="s">
        <v>80</v>
      </c>
      <c r="L28" t="s">
        <v>84</v>
      </c>
      <c r="M28" t="s">
        <v>87</v>
      </c>
      <c r="N28" t="s">
        <v>90</v>
      </c>
      <c r="O28" t="s">
        <v>92</v>
      </c>
      <c r="P28" t="s">
        <v>97</v>
      </c>
      <c r="Q28" t="s">
        <v>99</v>
      </c>
      <c r="R28" t="s">
        <v>103</v>
      </c>
      <c r="S28" t="s">
        <v>106</v>
      </c>
      <c r="T28" t="s">
        <v>109</v>
      </c>
      <c r="U28" t="s">
        <v>113</v>
      </c>
      <c r="V28" t="s">
        <v>376</v>
      </c>
      <c r="W28" t="s">
        <v>115</v>
      </c>
      <c r="X28" t="s">
        <v>120</v>
      </c>
    </row>
    <row r="29" spans="1:24" x14ac:dyDescent="0.3">
      <c r="A29" t="s">
        <v>36</v>
      </c>
      <c r="B29" t="s">
        <v>46</v>
      </c>
      <c r="C29" t="s">
        <v>52</v>
      </c>
      <c r="D29" t="s">
        <v>56</v>
      </c>
      <c r="E29" t="s">
        <v>60</v>
      </c>
      <c r="F29" t="s">
        <v>65</v>
      </c>
      <c r="G29" t="s">
        <v>371</v>
      </c>
      <c r="H29" t="s">
        <v>67</v>
      </c>
      <c r="I29" t="s">
        <v>72</v>
      </c>
      <c r="J29" t="s">
        <v>76</v>
      </c>
      <c r="K29" t="s">
        <v>81</v>
      </c>
      <c r="L29" t="s">
        <v>85</v>
      </c>
      <c r="M29" t="s">
        <v>88</v>
      </c>
      <c r="N29" t="s">
        <v>91</v>
      </c>
      <c r="O29" t="s">
        <v>93</v>
      </c>
      <c r="Q29" t="s">
        <v>100</v>
      </c>
      <c r="R29" t="s">
        <v>104</v>
      </c>
      <c r="S29" t="s">
        <v>107</v>
      </c>
      <c r="T29" t="s">
        <v>110</v>
      </c>
      <c r="U29" t="s">
        <v>114</v>
      </c>
      <c r="V29" t="s">
        <v>377</v>
      </c>
      <c r="W29" t="s">
        <v>116</v>
      </c>
      <c r="X29" t="s">
        <v>121</v>
      </c>
    </row>
    <row r="30" spans="1:24" x14ac:dyDescent="0.3">
      <c r="A30" t="s">
        <v>37</v>
      </c>
      <c r="B30" t="s">
        <v>47</v>
      </c>
      <c r="C30" t="s">
        <v>53</v>
      </c>
      <c r="D30" t="s">
        <v>57</v>
      </c>
      <c r="E30" t="s">
        <v>61</v>
      </c>
      <c r="H30" t="s">
        <v>68</v>
      </c>
      <c r="I30" t="s">
        <v>73</v>
      </c>
      <c r="J30" t="s">
        <v>77</v>
      </c>
      <c r="K30" t="s">
        <v>82</v>
      </c>
      <c r="L30" t="s">
        <v>86</v>
      </c>
      <c r="M30" t="s">
        <v>89</v>
      </c>
      <c r="O30" t="s">
        <v>94</v>
      </c>
      <c r="Q30" t="s">
        <v>101</v>
      </c>
      <c r="R30" t="s">
        <v>105</v>
      </c>
      <c r="S30" t="s">
        <v>108</v>
      </c>
      <c r="T30" t="s">
        <v>111</v>
      </c>
      <c r="V30" t="s">
        <v>378</v>
      </c>
      <c r="W30" t="s">
        <v>117</v>
      </c>
      <c r="X30" t="s">
        <v>122</v>
      </c>
    </row>
    <row r="31" spans="1:24" x14ac:dyDescent="0.3">
      <c r="B31" t="s">
        <v>48</v>
      </c>
      <c r="C31" t="s">
        <v>54</v>
      </c>
      <c r="D31" t="s">
        <v>58</v>
      </c>
      <c r="E31" t="s">
        <v>62</v>
      </c>
      <c r="H31" t="s">
        <v>69</v>
      </c>
      <c r="I31" t="s">
        <v>74</v>
      </c>
      <c r="J31" t="s">
        <v>78</v>
      </c>
      <c r="K31" t="s">
        <v>83</v>
      </c>
      <c r="O31" t="s">
        <v>95</v>
      </c>
      <c r="Q31" t="s">
        <v>102</v>
      </c>
      <c r="T31" t="s">
        <v>112</v>
      </c>
      <c r="V31" t="s">
        <v>379</v>
      </c>
      <c r="W31" t="s">
        <v>118</v>
      </c>
    </row>
    <row r="32" spans="1:24" x14ac:dyDescent="0.3">
      <c r="B32" t="s">
        <v>49</v>
      </c>
      <c r="E32" t="s">
        <v>63</v>
      </c>
      <c r="H32" t="s">
        <v>70</v>
      </c>
      <c r="J32" t="s">
        <v>79</v>
      </c>
      <c r="O32" t="s">
        <v>96</v>
      </c>
      <c r="W32" t="s">
        <v>119</v>
      </c>
    </row>
    <row r="34" spans="1:3" x14ac:dyDescent="0.3">
      <c r="A34" t="s">
        <v>329</v>
      </c>
    </row>
    <row r="35" spans="1:3" x14ac:dyDescent="0.3">
      <c r="A35" t="s">
        <v>139</v>
      </c>
    </row>
    <row r="36" spans="1:3" x14ac:dyDescent="0.3">
      <c r="A36" t="s">
        <v>140</v>
      </c>
    </row>
    <row r="37" spans="1:3" x14ac:dyDescent="0.3">
      <c r="A37" t="s">
        <v>380</v>
      </c>
    </row>
    <row r="39" spans="1:3" x14ac:dyDescent="0.3">
      <c r="A39" t="s">
        <v>139</v>
      </c>
      <c r="B39" t="s">
        <v>140</v>
      </c>
    </row>
    <row r="40" spans="1:3" x14ac:dyDescent="0.3">
      <c r="A40" t="s">
        <v>141</v>
      </c>
      <c r="B40" t="s">
        <v>142</v>
      </c>
    </row>
    <row r="41" spans="1:3" x14ac:dyDescent="0.3">
      <c r="A41" t="s">
        <v>124</v>
      </c>
      <c r="B41" t="s">
        <v>143</v>
      </c>
    </row>
    <row r="42" spans="1:3" x14ac:dyDescent="0.3">
      <c r="A42" t="s">
        <v>125</v>
      </c>
      <c r="B42" t="s">
        <v>144</v>
      </c>
    </row>
    <row r="43" spans="1:3" x14ac:dyDescent="0.3">
      <c r="A43" t="s">
        <v>126</v>
      </c>
      <c r="B43" t="s">
        <v>124</v>
      </c>
    </row>
    <row r="44" spans="1:3" x14ac:dyDescent="0.3">
      <c r="A44" t="s">
        <v>127</v>
      </c>
      <c r="B44" t="s">
        <v>125</v>
      </c>
    </row>
    <row r="45" spans="1:3" x14ac:dyDescent="0.3">
      <c r="A45" s="2" t="s">
        <v>128</v>
      </c>
      <c r="B45" t="s">
        <v>126</v>
      </c>
    </row>
    <row r="46" spans="1:3" x14ac:dyDescent="0.3">
      <c r="A46" t="s">
        <v>14</v>
      </c>
      <c r="B46" t="s">
        <v>127</v>
      </c>
    </row>
    <row r="47" spans="1:3" x14ac:dyDescent="0.3">
      <c r="A47" t="s">
        <v>15</v>
      </c>
      <c r="B47" t="s">
        <v>128</v>
      </c>
    </row>
    <row r="48" spans="1:3" x14ac:dyDescent="0.3">
      <c r="A48" t="s">
        <v>129</v>
      </c>
      <c r="B48" t="s">
        <v>145</v>
      </c>
    </row>
    <row r="49" spans="1:2" x14ac:dyDescent="0.3">
      <c r="A49" t="s">
        <v>130</v>
      </c>
      <c r="B49" t="s">
        <v>146</v>
      </c>
    </row>
    <row r="50" spans="1:2" x14ac:dyDescent="0.3">
      <c r="A50" t="s">
        <v>131</v>
      </c>
      <c r="B50" t="s">
        <v>147</v>
      </c>
    </row>
    <row r="51" spans="1:2" x14ac:dyDescent="0.3">
      <c r="A51" t="s">
        <v>132</v>
      </c>
      <c r="B51" t="s">
        <v>148</v>
      </c>
    </row>
    <row r="52" spans="1:2" x14ac:dyDescent="0.3">
      <c r="A52" t="s">
        <v>133</v>
      </c>
      <c r="B52" t="s">
        <v>149</v>
      </c>
    </row>
    <row r="53" spans="1:2" x14ac:dyDescent="0.3">
      <c r="A53" t="s">
        <v>17</v>
      </c>
      <c r="B53" t="s">
        <v>150</v>
      </c>
    </row>
    <row r="54" spans="1:2" x14ac:dyDescent="0.3">
      <c r="A54" t="s">
        <v>375</v>
      </c>
      <c r="B54" t="s">
        <v>151</v>
      </c>
    </row>
    <row r="55" spans="1:2" x14ac:dyDescent="0.3">
      <c r="A55" t="s">
        <v>18</v>
      </c>
      <c r="B55" t="s">
        <v>152</v>
      </c>
    </row>
    <row r="56" spans="1:2" x14ac:dyDescent="0.3">
      <c r="A56" t="s">
        <v>19</v>
      </c>
      <c r="B56" t="s">
        <v>129</v>
      </c>
    </row>
    <row r="57" spans="1:2" x14ac:dyDescent="0.3">
      <c r="A57" t="s">
        <v>134</v>
      </c>
      <c r="B57" t="s">
        <v>130</v>
      </c>
    </row>
    <row r="58" spans="1:2" x14ac:dyDescent="0.3">
      <c r="A58" t="s">
        <v>135</v>
      </c>
      <c r="B58" t="s">
        <v>131</v>
      </c>
    </row>
    <row r="59" spans="1:2" x14ac:dyDescent="0.3">
      <c r="A59" t="s">
        <v>136</v>
      </c>
      <c r="B59" t="s">
        <v>132</v>
      </c>
    </row>
    <row r="60" spans="1:2" x14ac:dyDescent="0.3">
      <c r="A60" t="s">
        <v>137</v>
      </c>
      <c r="B60" t="s">
        <v>133</v>
      </c>
    </row>
    <row r="61" spans="1:2" x14ac:dyDescent="0.3">
      <c r="A61" t="s">
        <v>138</v>
      </c>
      <c r="B61" t="s">
        <v>153</v>
      </c>
    </row>
    <row r="62" spans="1:2" x14ac:dyDescent="0.3">
      <c r="A62" t="s">
        <v>21</v>
      </c>
      <c r="B62" t="s">
        <v>154</v>
      </c>
    </row>
    <row r="63" spans="1:2" x14ac:dyDescent="0.3">
      <c r="A63" t="s">
        <v>22</v>
      </c>
      <c r="B63" t="s">
        <v>372</v>
      </c>
    </row>
    <row r="64" spans="1:2" x14ac:dyDescent="0.3">
      <c r="A64" t="s">
        <v>23</v>
      </c>
      <c r="B64" t="s">
        <v>373</v>
      </c>
    </row>
    <row r="65" spans="1:2" x14ac:dyDescent="0.3">
      <c r="A65" t="s">
        <v>24</v>
      </c>
      <c r="B65" t="s">
        <v>155</v>
      </c>
    </row>
    <row r="66" spans="1:2" x14ac:dyDescent="0.3">
      <c r="A66" t="s">
        <v>25</v>
      </c>
      <c r="B66" t="s">
        <v>156</v>
      </c>
    </row>
    <row r="67" spans="1:2" x14ac:dyDescent="0.3">
      <c r="A67" t="s">
        <v>26</v>
      </c>
      <c r="B67" t="s">
        <v>157</v>
      </c>
    </row>
    <row r="68" spans="1:2" x14ac:dyDescent="0.3">
      <c r="A68" t="s">
        <v>27</v>
      </c>
      <c r="B68" t="s">
        <v>158</v>
      </c>
    </row>
    <row r="69" spans="1:2" x14ac:dyDescent="0.3">
      <c r="A69" t="s">
        <v>28</v>
      </c>
      <c r="B69" s="2" t="s">
        <v>159</v>
      </c>
    </row>
    <row r="70" spans="1:2" x14ac:dyDescent="0.3">
      <c r="A70" t="s">
        <v>29</v>
      </c>
      <c r="B70" t="s">
        <v>160</v>
      </c>
    </row>
    <row r="71" spans="1:2" x14ac:dyDescent="0.3">
      <c r="A71" t="s">
        <v>30</v>
      </c>
      <c r="B71" t="s">
        <v>161</v>
      </c>
    </row>
    <row r="72" spans="1:2" x14ac:dyDescent="0.3">
      <c r="A72" t="s">
        <v>31</v>
      </c>
      <c r="B72" t="s">
        <v>162</v>
      </c>
    </row>
    <row r="73" spans="1:2" x14ac:dyDescent="0.3">
      <c r="A73" t="s">
        <v>32</v>
      </c>
      <c r="B73" t="s">
        <v>163</v>
      </c>
    </row>
    <row r="74" spans="1:2" x14ac:dyDescent="0.3">
      <c r="A74" t="s">
        <v>33</v>
      </c>
      <c r="B74" t="s">
        <v>134</v>
      </c>
    </row>
    <row r="75" spans="1:2" x14ac:dyDescent="0.3">
      <c r="A75" t="s">
        <v>34</v>
      </c>
      <c r="B75" t="s">
        <v>135</v>
      </c>
    </row>
    <row r="76" spans="1:2" x14ac:dyDescent="0.3">
      <c r="B76" t="s">
        <v>136</v>
      </c>
    </row>
    <row r="77" spans="1:2" x14ac:dyDescent="0.3">
      <c r="B77" t="s">
        <v>137</v>
      </c>
    </row>
    <row r="78" spans="1:2" x14ac:dyDescent="0.3">
      <c r="B78" t="s">
        <v>138</v>
      </c>
    </row>
    <row r="79" spans="1:2" x14ac:dyDescent="0.3">
      <c r="B79" t="s">
        <v>164</v>
      </c>
    </row>
    <row r="80" spans="1:2" x14ac:dyDescent="0.3">
      <c r="B80" t="s">
        <v>165</v>
      </c>
    </row>
    <row r="81" spans="2:2" x14ac:dyDescent="0.3">
      <c r="B81" s="2" t="s">
        <v>166</v>
      </c>
    </row>
    <row r="82" spans="2:2" x14ac:dyDescent="0.3">
      <c r="B82" s="2" t="s">
        <v>167</v>
      </c>
    </row>
    <row r="83" spans="2:2" x14ac:dyDescent="0.3">
      <c r="B83" t="s">
        <v>405</v>
      </c>
    </row>
    <row r="84" spans="2:2" x14ac:dyDescent="0.3">
      <c r="B84" s="2" t="s">
        <v>406</v>
      </c>
    </row>
    <row r="85" spans="2:2" x14ac:dyDescent="0.3">
      <c r="B85" s="2" t="s">
        <v>407</v>
      </c>
    </row>
    <row r="86" spans="2:2" x14ac:dyDescent="0.3">
      <c r="B86" t="s">
        <v>168</v>
      </c>
    </row>
    <row r="87" spans="2:2" x14ac:dyDescent="0.3">
      <c r="B87" t="s">
        <v>169</v>
      </c>
    </row>
    <row r="88" spans="2:2" x14ac:dyDescent="0.3">
      <c r="B88" s="2" t="s">
        <v>170</v>
      </c>
    </row>
    <row r="89" spans="2:2" x14ac:dyDescent="0.3">
      <c r="B89" t="s">
        <v>171</v>
      </c>
    </row>
    <row r="90" spans="2:2" x14ac:dyDescent="0.3">
      <c r="B90" t="s">
        <v>172</v>
      </c>
    </row>
    <row r="91" spans="2:2" x14ac:dyDescent="0.3">
      <c r="B91" t="s">
        <v>173</v>
      </c>
    </row>
    <row r="92" spans="2:2" x14ac:dyDescent="0.3">
      <c r="B92" t="s">
        <v>174</v>
      </c>
    </row>
    <row r="93" spans="2:2" x14ac:dyDescent="0.3">
      <c r="B93" t="s">
        <v>175</v>
      </c>
    </row>
    <row r="94" spans="2:2" x14ac:dyDescent="0.3">
      <c r="B94" t="s">
        <v>176</v>
      </c>
    </row>
    <row r="95" spans="2:2" x14ac:dyDescent="0.3">
      <c r="B95" s="3" t="s">
        <v>177</v>
      </c>
    </row>
    <row r="96" spans="2:2" x14ac:dyDescent="0.3">
      <c r="B96" t="s">
        <v>178</v>
      </c>
    </row>
    <row r="97" spans="2:2" x14ac:dyDescent="0.3">
      <c r="B97" t="s">
        <v>179</v>
      </c>
    </row>
    <row r="98" spans="2:2" x14ac:dyDescent="0.3">
      <c r="B98" t="s">
        <v>180</v>
      </c>
    </row>
    <row r="99" spans="2:2" x14ac:dyDescent="0.3">
      <c r="B99" s="3" t="s">
        <v>181</v>
      </c>
    </row>
    <row r="100" spans="2:2" x14ac:dyDescent="0.3">
      <c r="B100" t="s">
        <v>182</v>
      </c>
    </row>
    <row r="101" spans="2:2" x14ac:dyDescent="0.3">
      <c r="B101" t="s">
        <v>183</v>
      </c>
    </row>
    <row r="102" spans="2:2" x14ac:dyDescent="0.3">
      <c r="B102" t="s">
        <v>184</v>
      </c>
    </row>
    <row r="103" spans="2:2" x14ac:dyDescent="0.3">
      <c r="B103" t="s">
        <v>185</v>
      </c>
    </row>
    <row r="104" spans="2:2" x14ac:dyDescent="0.3">
      <c r="B104" t="s">
        <v>186</v>
      </c>
    </row>
    <row r="105" spans="2:2" x14ac:dyDescent="0.3">
      <c r="B105" t="s">
        <v>187</v>
      </c>
    </row>
    <row r="106" spans="2:2" x14ac:dyDescent="0.3">
      <c r="B106" t="s">
        <v>188</v>
      </c>
    </row>
    <row r="107" spans="2:2" x14ac:dyDescent="0.3">
      <c r="B107" t="s">
        <v>189</v>
      </c>
    </row>
    <row r="108" spans="2:2" x14ac:dyDescent="0.3">
      <c r="B108" t="s">
        <v>190</v>
      </c>
    </row>
    <row r="109" spans="2:2" x14ac:dyDescent="0.3">
      <c r="B109" t="s">
        <v>191</v>
      </c>
    </row>
    <row r="110" spans="2:2" x14ac:dyDescent="0.3">
      <c r="B110" s="2" t="s">
        <v>192</v>
      </c>
    </row>
    <row r="111" spans="2:2" x14ac:dyDescent="0.3">
      <c r="B111" t="s">
        <v>193</v>
      </c>
    </row>
    <row r="112" spans="2:2" x14ac:dyDescent="0.3">
      <c r="B112" t="s">
        <v>194</v>
      </c>
    </row>
    <row r="113" spans="1:3" x14ac:dyDescent="0.3">
      <c r="B113" t="s">
        <v>195</v>
      </c>
    </row>
    <row r="114" spans="1:3" x14ac:dyDescent="0.3">
      <c r="B114" t="s">
        <v>404</v>
      </c>
    </row>
    <row r="115" spans="1:3" x14ac:dyDescent="0.3">
      <c r="B115" t="s">
        <v>403</v>
      </c>
    </row>
    <row r="116" spans="1:3" x14ac:dyDescent="0.3">
      <c r="B116" t="s">
        <v>196</v>
      </c>
    </row>
    <row r="117" spans="1:3" x14ac:dyDescent="0.3">
      <c r="B117" t="s">
        <v>197</v>
      </c>
    </row>
    <row r="118" spans="1:3" x14ac:dyDescent="0.3">
      <c r="B118" t="s">
        <v>198</v>
      </c>
    </row>
    <row r="119" spans="1:3" x14ac:dyDescent="0.3">
      <c r="B119" t="s">
        <v>199</v>
      </c>
    </row>
    <row r="120" spans="1:3" x14ac:dyDescent="0.3">
      <c r="B120" t="s">
        <v>200</v>
      </c>
    </row>
    <row r="121" spans="1:3" x14ac:dyDescent="0.3">
      <c r="B121" t="s">
        <v>201</v>
      </c>
    </row>
    <row r="122" spans="1:3" x14ac:dyDescent="0.3">
      <c r="B122" t="s">
        <v>202</v>
      </c>
    </row>
    <row r="123" spans="1:3" x14ac:dyDescent="0.3">
      <c r="B123" t="s">
        <v>203</v>
      </c>
    </row>
    <row r="126" spans="1:3" x14ac:dyDescent="0.3">
      <c r="A126" t="s">
        <v>320</v>
      </c>
    </row>
    <row r="127" spans="1:3" x14ac:dyDescent="0.3">
      <c r="A127" t="s">
        <v>321</v>
      </c>
    </row>
    <row r="128" spans="1:3" x14ac:dyDescent="0.3">
      <c r="A128" t="s">
        <v>322</v>
      </c>
    </row>
    <row r="130" spans="1:4" x14ac:dyDescent="0.3">
      <c r="A130" s="13" t="s">
        <v>323</v>
      </c>
    </row>
    <row r="131" spans="1:4" x14ac:dyDescent="0.3">
      <c r="A131" s="13">
        <v>1</v>
      </c>
    </row>
    <row r="132" spans="1:4" x14ac:dyDescent="0.3">
      <c r="A132" s="13">
        <v>2</v>
      </c>
    </row>
    <row r="133" spans="1:4" x14ac:dyDescent="0.3">
      <c r="A133" s="13">
        <v>3</v>
      </c>
    </row>
    <row r="134" spans="1:4" x14ac:dyDescent="0.3">
      <c r="A134" s="13">
        <v>4</v>
      </c>
    </row>
    <row r="135" spans="1:4" x14ac:dyDescent="0.3">
      <c r="A135" s="13">
        <v>5</v>
      </c>
    </row>
    <row r="136" spans="1:4" x14ac:dyDescent="0.3">
      <c r="A136" s="13" t="s">
        <v>324</v>
      </c>
    </row>
    <row r="138" spans="1:4" x14ac:dyDescent="0.3">
      <c r="A138" s="14" t="s">
        <v>366</v>
      </c>
      <c r="B138" s="19" t="s">
        <v>0</v>
      </c>
      <c r="C138" s="14" t="s">
        <v>1</v>
      </c>
      <c r="D138" s="14" t="s">
        <v>2</v>
      </c>
    </row>
    <row r="139" spans="1:4" x14ac:dyDescent="0.3">
      <c r="A139" s="15" t="s">
        <v>428</v>
      </c>
      <c r="B139" s="18" t="s">
        <v>448</v>
      </c>
      <c r="C139" s="18" t="s">
        <v>428</v>
      </c>
      <c r="D139" s="18" t="s">
        <v>448</v>
      </c>
    </row>
    <row r="140" spans="1:4" x14ac:dyDescent="0.3">
      <c r="A140" s="16" t="s">
        <v>429</v>
      </c>
      <c r="B140" s="70" t="s">
        <v>449</v>
      </c>
      <c r="C140" s="17" t="s">
        <v>429</v>
      </c>
      <c r="D140" s="17" t="s">
        <v>449</v>
      </c>
    </row>
    <row r="141" spans="1:4" x14ac:dyDescent="0.3">
      <c r="A141" s="16" t="s">
        <v>430</v>
      </c>
      <c r="B141" s="70" t="s">
        <v>449</v>
      </c>
      <c r="C141" s="18" t="s">
        <v>430</v>
      </c>
      <c r="D141" s="18" t="s">
        <v>449</v>
      </c>
    </row>
    <row r="142" spans="1:4" x14ac:dyDescent="0.3">
      <c r="A142" s="16" t="s">
        <v>431</v>
      </c>
      <c r="B142" s="70" t="s">
        <v>449</v>
      </c>
      <c r="C142" s="18" t="s">
        <v>431</v>
      </c>
      <c r="D142" s="18" t="s">
        <v>449</v>
      </c>
    </row>
    <row r="143" spans="1:4" x14ac:dyDescent="0.3">
      <c r="A143" s="16" t="s">
        <v>432</v>
      </c>
      <c r="B143" s="70" t="s">
        <v>450</v>
      </c>
      <c r="C143" s="18" t="s">
        <v>432</v>
      </c>
      <c r="D143" s="18" t="s">
        <v>450</v>
      </c>
    </row>
    <row r="144" spans="1:4" x14ac:dyDescent="0.3">
      <c r="A144" s="70" t="s">
        <v>433</v>
      </c>
      <c r="B144" s="70" t="s">
        <v>450</v>
      </c>
      <c r="C144" s="17" t="s">
        <v>433</v>
      </c>
      <c r="D144" s="17" t="s">
        <v>450</v>
      </c>
    </row>
    <row r="145" spans="1:4" x14ac:dyDescent="0.3">
      <c r="A145" s="17" t="s">
        <v>434</v>
      </c>
      <c r="B145" s="17" t="s">
        <v>451</v>
      </c>
      <c r="C145" s="17" t="s">
        <v>434</v>
      </c>
      <c r="D145" s="17" t="s">
        <v>451</v>
      </c>
    </row>
    <row r="146" spans="1:4" x14ac:dyDescent="0.3">
      <c r="A146" s="17" t="s">
        <v>435</v>
      </c>
      <c r="B146" s="17" t="s">
        <v>452</v>
      </c>
      <c r="C146" s="17" t="s">
        <v>435</v>
      </c>
      <c r="D146" s="17" t="s">
        <v>452</v>
      </c>
    </row>
    <row r="147" spans="1:4" x14ac:dyDescent="0.3">
      <c r="A147" s="17" t="s">
        <v>436</v>
      </c>
      <c r="B147" s="17" t="s">
        <v>453</v>
      </c>
      <c r="C147" s="18" t="s">
        <v>436</v>
      </c>
      <c r="D147" s="18" t="s">
        <v>453</v>
      </c>
    </row>
    <row r="148" spans="1:4" x14ac:dyDescent="0.3">
      <c r="A148" s="17" t="s">
        <v>437</v>
      </c>
      <c r="B148" s="70" t="s">
        <v>454</v>
      </c>
      <c r="C148" s="17" t="s">
        <v>437</v>
      </c>
      <c r="D148" s="17" t="s">
        <v>454</v>
      </c>
    </row>
    <row r="149" spans="1:4" x14ac:dyDescent="0.3">
      <c r="A149" s="17" t="s">
        <v>438</v>
      </c>
      <c r="B149" s="70" t="s">
        <v>454</v>
      </c>
      <c r="C149" s="17" t="s">
        <v>438</v>
      </c>
      <c r="D149" s="17" t="s">
        <v>454</v>
      </c>
    </row>
    <row r="150" spans="1:4" x14ac:dyDescent="0.3">
      <c r="A150" s="70" t="s">
        <v>439</v>
      </c>
      <c r="B150" s="70" t="s">
        <v>455</v>
      </c>
      <c r="C150" s="17" t="s">
        <v>439</v>
      </c>
      <c r="D150" s="17" t="s">
        <v>455</v>
      </c>
    </row>
    <row r="151" spans="1:4" x14ac:dyDescent="0.3">
      <c r="A151" s="17" t="s">
        <v>440</v>
      </c>
      <c r="B151" s="70" t="s">
        <v>455</v>
      </c>
      <c r="C151" s="17" t="s">
        <v>440</v>
      </c>
      <c r="D151" s="17" t="s">
        <v>455</v>
      </c>
    </row>
    <row r="152" spans="1:4" x14ac:dyDescent="0.3">
      <c r="A152" s="17" t="s">
        <v>441</v>
      </c>
      <c r="B152" s="70" t="s">
        <v>455</v>
      </c>
      <c r="C152" s="17" t="s">
        <v>441</v>
      </c>
      <c r="D152" s="17" t="s">
        <v>455</v>
      </c>
    </row>
    <row r="153" spans="1:4" x14ac:dyDescent="0.3">
      <c r="A153" s="17" t="s">
        <v>442</v>
      </c>
      <c r="B153" s="17" t="s">
        <v>456</v>
      </c>
      <c r="C153" s="17" t="s">
        <v>442</v>
      </c>
      <c r="D153" s="17" t="s">
        <v>456</v>
      </c>
    </row>
    <row r="154" spans="1:4" x14ac:dyDescent="0.3">
      <c r="A154" s="17" t="s">
        <v>443</v>
      </c>
      <c r="B154" s="17" t="s">
        <v>457</v>
      </c>
      <c r="C154" s="18" t="s">
        <v>443</v>
      </c>
      <c r="D154" s="18" t="s">
        <v>457</v>
      </c>
    </row>
    <row r="155" spans="1:4" x14ac:dyDescent="0.3">
      <c r="A155" s="17" t="s">
        <v>444</v>
      </c>
      <c r="B155" s="70" t="s">
        <v>458</v>
      </c>
      <c r="C155" s="17" t="s">
        <v>444</v>
      </c>
      <c r="D155" s="17" t="s">
        <v>458</v>
      </c>
    </row>
    <row r="156" spans="1:4" x14ac:dyDescent="0.3">
      <c r="A156" s="17" t="s">
        <v>445</v>
      </c>
      <c r="B156" s="70" t="s">
        <v>458</v>
      </c>
      <c r="C156" s="17" t="s">
        <v>445</v>
      </c>
      <c r="D156" s="17" t="s">
        <v>458</v>
      </c>
    </row>
    <row r="157" spans="1:4" x14ac:dyDescent="0.3">
      <c r="A157" s="17" t="s">
        <v>446</v>
      </c>
      <c r="B157" s="17" t="s">
        <v>459</v>
      </c>
      <c r="C157" s="17" t="s">
        <v>446</v>
      </c>
      <c r="D157" s="17" t="s">
        <v>459</v>
      </c>
    </row>
    <row r="158" spans="1:4" x14ac:dyDescent="0.3">
      <c r="A158" s="17" t="s">
        <v>447</v>
      </c>
      <c r="B158" s="17" t="s">
        <v>460</v>
      </c>
      <c r="C158" s="18" t="s">
        <v>447</v>
      </c>
      <c r="D158" s="18" t="s">
        <v>460</v>
      </c>
    </row>
    <row r="159" spans="1:4" x14ac:dyDescent="0.3">
      <c r="A159" s="17"/>
      <c r="B159" s="17"/>
      <c r="C159" s="18"/>
      <c r="D159" s="18"/>
    </row>
    <row r="160" spans="1:4" x14ac:dyDescent="0.3">
      <c r="A160" s="17"/>
      <c r="B160" s="17"/>
      <c r="C160" s="17"/>
      <c r="D160" s="17"/>
    </row>
  </sheetData>
  <pageMargins left="0.7" right="0.7" top="0.75" bottom="0.75" header="0.3" footer="0.3"/>
  <pageSetup paperSize="9" orientation="portrait" horizontalDpi="1200" verticalDpi="1200" r:id="rId1"/>
  <legacyDrawing r:id="rId2"/>
  <tableParts count="7">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66A044B8DD8F4DA7315D4AC0CBD15B" ma:contentTypeVersion="18" ma:contentTypeDescription="Crée un document." ma:contentTypeScope="" ma:versionID="2fe62e1b19b7bbd5a7e7c59ee5971fd6">
  <xsd:schema xmlns:xsd="http://www.w3.org/2001/XMLSchema" xmlns:xs="http://www.w3.org/2001/XMLSchema" xmlns:p="http://schemas.microsoft.com/office/2006/metadata/properties" xmlns:ns3="4ed3a279-8448-4767-bbdd-9a7c9adab970" xmlns:ns4="db26ae62-7e01-4683-8b29-70ecabbb31e6" targetNamespace="http://schemas.microsoft.com/office/2006/metadata/properties" ma:root="true" ma:fieldsID="d86388675ebe58ea8aeb4778ed6abe0c" ns3:_="" ns4:_="">
    <xsd:import namespace="4ed3a279-8448-4767-bbdd-9a7c9adab970"/>
    <xsd:import namespace="db26ae62-7e01-4683-8b29-70ecabbb31e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MediaServiceAutoKeyPoints" minOccurs="0"/>
                <xsd:element ref="ns4:MediaServiceKeyPoint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d3a279-8448-4767-bbdd-9a7c9adab970"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26ae62-7e01-4683-8b29-70ecabbb31e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db26ae62-7e01-4683-8b29-70ecabbb31e6" xsi:nil="true"/>
  </documentManagement>
</p:properties>
</file>

<file path=customXml/itemProps1.xml><?xml version="1.0" encoding="utf-8"?>
<ds:datastoreItem xmlns:ds="http://schemas.openxmlformats.org/officeDocument/2006/customXml" ds:itemID="{FED26596-131E-4BD7-B527-230EE404F79B}">
  <ds:schemaRefs>
    <ds:schemaRef ds:uri="http://schemas.microsoft.com/sharepoint/v3/contenttype/forms"/>
  </ds:schemaRefs>
</ds:datastoreItem>
</file>

<file path=customXml/itemProps2.xml><?xml version="1.0" encoding="utf-8"?>
<ds:datastoreItem xmlns:ds="http://schemas.openxmlformats.org/officeDocument/2006/customXml" ds:itemID="{F9313672-03E0-47B7-B37C-3B20E6E6EF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d3a279-8448-4767-bbdd-9a7c9adab970"/>
    <ds:schemaRef ds:uri="db26ae62-7e01-4683-8b29-70ecabbb3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1B438C-47FC-43B3-A1D8-19EA2D3EAB11}">
  <ds:schemaRefs>
    <ds:schemaRef ds:uri="http://purl.org/dc/dcmitype/"/>
    <ds:schemaRef ds:uri="http://schemas.openxmlformats.org/package/2006/metadata/core-properties"/>
    <ds:schemaRef ds:uri="http://purl.org/dc/elements/1.1/"/>
    <ds:schemaRef ds:uri="4ed3a279-8448-4767-bbdd-9a7c9adab970"/>
    <ds:schemaRef ds:uri="http://www.w3.org/XML/1998/namespace"/>
    <ds:schemaRef ds:uri="http://purl.org/dc/terms/"/>
    <ds:schemaRef ds:uri="http://schemas.microsoft.com/office/2006/documentManagement/types"/>
    <ds:schemaRef ds:uri="db26ae62-7e01-4683-8b29-70ecabbb31e6"/>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41</vt:i4>
      </vt:variant>
    </vt:vector>
  </HeadingPairs>
  <TitlesOfParts>
    <vt:vector size="52" baseType="lpstr">
      <vt:lpstr>Préambule</vt:lpstr>
      <vt:lpstr>Fiche 1</vt:lpstr>
      <vt:lpstr>Fiche 6a</vt:lpstr>
      <vt:lpstr>Fiche 6b</vt:lpstr>
      <vt:lpstr>Fiche 6c</vt:lpstr>
      <vt:lpstr>Fiche 7a</vt:lpstr>
      <vt:lpstr>Fiche 7b</vt:lpstr>
      <vt:lpstr>Fiche 7c</vt:lpstr>
      <vt:lpstr>Fiches 9 et 10</vt:lpstr>
      <vt:lpstr>Fiche 11</vt:lpstr>
      <vt:lpstr>Infos BdD</vt:lpstr>
      <vt:lpstr>Académie</vt:lpstr>
      <vt:lpstr>BUT_1A</vt:lpstr>
      <vt:lpstr>BUT_2A</vt:lpstr>
      <vt:lpstr>Carrières_juridiques</vt:lpstr>
      <vt:lpstr>Carrières_sociales</vt:lpstr>
      <vt:lpstr>Chimie</vt:lpstr>
      <vt:lpstr>COLMAR</vt:lpstr>
      <vt:lpstr>GACO</vt:lpstr>
      <vt:lpstr>GB</vt:lpstr>
      <vt:lpstr>GCCD</vt:lpstr>
      <vt:lpstr>GCGP</vt:lpstr>
      <vt:lpstr>GEA</vt:lpstr>
      <vt:lpstr>GEII</vt:lpstr>
      <vt:lpstr>GIM</vt:lpstr>
      <vt:lpstr>GMP</vt:lpstr>
      <vt:lpstr>HAGUENAU</vt:lpstr>
      <vt:lpstr>HSE</vt:lpstr>
      <vt:lpstr>Information_Communication</vt:lpstr>
      <vt:lpstr>Informatique</vt:lpstr>
      <vt:lpstr>Mentions</vt:lpstr>
      <vt:lpstr>MLT</vt:lpstr>
      <vt:lpstr>MMI</vt:lpstr>
      <vt:lpstr>MP</vt:lpstr>
      <vt:lpstr>MT2E</vt:lpstr>
      <vt:lpstr>MULHOUSE</vt:lpstr>
      <vt:lpstr>Nbre_de_CRB</vt:lpstr>
      <vt:lpstr>Niveau_de_formation</vt:lpstr>
      <vt:lpstr>'Fiche 6c'!Nom_IUT</vt:lpstr>
      <vt:lpstr>'Fiche 7c'!Nom_IUT</vt:lpstr>
      <vt:lpstr>Nom_IUT</vt:lpstr>
      <vt:lpstr>PEC</vt:lpstr>
      <vt:lpstr>QLIO</vt:lpstr>
      <vt:lpstr>Région_académique</vt:lpstr>
      <vt:lpstr>Réponses___budget_IUT</vt:lpstr>
      <vt:lpstr>RT</vt:lpstr>
      <vt:lpstr>SCHILTIGHEIM___L._Pasteur</vt:lpstr>
      <vt:lpstr>SD</vt:lpstr>
      <vt:lpstr>SGM</vt:lpstr>
      <vt:lpstr>STRASBOURG_SUD___R._Schuman</vt:lpstr>
      <vt:lpstr>TC</vt:lpstr>
      <vt:lpstr>Université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Sense</dc:creator>
  <cp:lastModifiedBy>Berkane Naouel</cp:lastModifiedBy>
  <dcterms:created xsi:type="dcterms:W3CDTF">2022-09-04T05:24:20Z</dcterms:created>
  <dcterms:modified xsi:type="dcterms:W3CDTF">2026-04-24T11:39:34Z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0x010100AF66A044B8DD8F4DA7315D4AC0CBD15B</vt:lpwstr>
  </property>
</Properties>
</file>